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приложение 2,6" sheetId="1" r:id="rId1"/>
  </sheets>
  <definedNames>
    <definedName name="_xlnm.Database" localSheetId="0">'приложение 2,6'!#REF!</definedName>
    <definedName name="_xlnm.Print_Titles" localSheetId="0">'приложение 2,6'!$A:$I</definedName>
    <definedName name="_xlnm.Print_Area" localSheetId="0">'приложение 2,6'!$A$1:$T$38</definedName>
  </definedNames>
  <calcPr calcId="125725"/>
</workbook>
</file>

<file path=xl/calcChain.xml><?xml version="1.0" encoding="utf-8"?>
<calcChain xmlns="http://schemas.openxmlformats.org/spreadsheetml/2006/main">
  <c r="S11" i="1"/>
  <c r="T11" s="1"/>
  <c r="S19"/>
  <c r="T19" s="1"/>
  <c r="S23"/>
  <c r="T23" s="1"/>
  <c r="S27"/>
  <c r="T27" s="1"/>
  <c r="S35"/>
  <c r="T35" s="1"/>
  <c r="S12"/>
  <c r="T12" s="1"/>
  <c r="S16"/>
  <c r="T16" s="1"/>
  <c r="S20"/>
  <c r="T20" s="1"/>
  <c r="S24"/>
  <c r="T24" s="1"/>
  <c r="S28"/>
  <c r="T28" s="1"/>
  <c r="S32"/>
  <c r="T32" s="1"/>
  <c r="S36"/>
  <c r="T36" s="1"/>
  <c r="S6"/>
  <c r="T6" s="1"/>
  <c r="S8"/>
  <c r="T8" s="1"/>
  <c r="Q6"/>
  <c r="S10"/>
  <c r="S13"/>
  <c r="T13" s="1"/>
  <c r="S14"/>
  <c r="T14" s="1"/>
  <c r="S15"/>
  <c r="T15" s="1"/>
  <c r="S17"/>
  <c r="T17" s="1"/>
  <c r="S18"/>
  <c r="T18" s="1"/>
  <c r="S21"/>
  <c r="T21" s="1"/>
  <c r="S22"/>
  <c r="T22" s="1"/>
  <c r="S25"/>
  <c r="T25" s="1"/>
  <c r="S26"/>
  <c r="T26" s="1"/>
  <c r="S29"/>
  <c r="T29" s="1"/>
  <c r="S30"/>
  <c r="T30" s="1"/>
  <c r="S31"/>
  <c r="T31" s="1"/>
  <c r="S33"/>
  <c r="T33" s="1"/>
  <c r="S34"/>
  <c r="T34" s="1"/>
  <c r="S37"/>
  <c r="T37" s="1"/>
  <c r="S38"/>
  <c r="T38" s="1"/>
  <c r="S7" l="1"/>
  <c r="T7" s="1"/>
  <c r="T10"/>
  <c r="H10" s="1"/>
  <c r="H22"/>
  <c r="H38"/>
  <c r="H26"/>
  <c r="H24"/>
  <c r="H21"/>
  <c r="H37"/>
  <c r="H17"/>
  <c r="H30"/>
  <c r="H27"/>
  <c r="H34"/>
  <c r="H23"/>
  <c r="H12"/>
  <c r="H25"/>
  <c r="H13"/>
  <c r="H28"/>
  <c r="H16"/>
  <c r="H32" l="1"/>
  <c r="H15"/>
  <c r="H20"/>
  <c r="H18"/>
  <c r="H35"/>
  <c r="H19"/>
  <c r="H33"/>
  <c r="H11"/>
  <c r="H31"/>
  <c r="H14"/>
  <c r="H29"/>
  <c r="H36"/>
</calcChain>
</file>

<file path=xl/sharedStrings.xml><?xml version="1.0" encoding="utf-8"?>
<sst xmlns="http://schemas.openxmlformats.org/spreadsheetml/2006/main" count="69" uniqueCount="69">
  <si>
    <t xml:space="preserve">                 Приложение 2.6</t>
  </si>
  <si>
    <t>Период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</si>
  <si>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</si>
  <si>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</si>
  <si>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</si>
  <si>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</si>
  <si>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</si>
  <si>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</si>
  <si>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</si>
  <si>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</si>
  <si>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</si>
  <si>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</si>
  <si>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</si>
  <si>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</si>
  <si>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медицинских организаций</t>
  </si>
  <si>
    <t>Коэффициент половозрастного состава (КДпв)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</si>
  <si>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</si>
  <si>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</si>
  <si>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</si>
  <si>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</si>
  <si>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</si>
  <si>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</si>
  <si>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</si>
  <si>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"Монастырщенская ЦРБ"</t>
  </si>
  <si>
    <t>ОГБУЗ "Починковская РБ"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</si>
  <si>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</si>
  <si>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</si>
  <si>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</si>
  <si>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</si>
  <si>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"Хиславичская ЦРБ"</t>
  </si>
  <si>
    <t>ОГБУЗ "Ярцевская ЦРБ"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</si>
  <si>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</si>
  <si>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</si>
  <si>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</si>
  <si>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</si>
  <si>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</si>
  <si>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</si>
  <si>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</si>
  <si>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ФГБУЗ "МСЧ №135 ФМБА"</t>
  </si>
  <si>
    <t>ЧУЗ "Клиническая больница "РЖД-Медицина" г.Смоленск</t>
  </si>
  <si>
    <t>ОГБУЗ "Детская клиническая больница"</t>
  </si>
  <si>
    <t>МЧУ ДПО "Клиника Медекс Смоленск"</t>
  </si>
  <si>
    <t>ООО "Альфамед"</t>
  </si>
  <si>
    <t>Коэффициент уровня расходов медицинских организаций (особенности плотности населения, транспортной доступности, климатических и геграфических особенностей, площади медицинской организации) (КДур)</t>
  </si>
  <si>
    <t>Средний размер финансового обеспечения медицинской помощи в амбулаторных условиях, на 1 застрахованное лицо (на год), ФОАМБср, рублей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</si>
  <si>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(до 20 тыс. чел - не менее 1,113, свыше 20 тыс. чел. - не менее 1,04) (КДот)</t>
  </si>
  <si>
    <t>ОГБУЗ "Ельнинская МБ"</t>
  </si>
  <si>
    <t>ОГБУЗ "Сычевская МБ"</t>
  </si>
  <si>
    <t>к Тарифному соглашению на 2024  год от 31.01.2024</t>
  </si>
  <si>
    <t>Базовый (средний) подушевой норматив финансирования в амбулаторных условиях, на 1 застрахованное лицо (на год), Пнбаз, рублей</t>
  </si>
  <si>
    <t>Базовый (средний) подушевой норматив финансирования в амбулаторных условиях, на 1 застрахованное лицо (на месяц), Пнбаз (мес), рублей</t>
  </si>
  <si>
    <t>Коэффициент достижения уровня целевых показателей уровня заработной платы медицинских работников, предусмотренного «дорожными картами» развития здравоохранения   (КДзп)</t>
  </si>
  <si>
    <t>Коэффициент дифференциации, рассчитанный в соответствии с Постановлением Правительства РФ от 05.05.2012 № 462 г.  (КД)</t>
  </si>
  <si>
    <t>Дифференцированный подушевой норматив, коэффициенты дифференциации для финансирования медицинской помощи, оказываемой в амбулаторных условиях</t>
  </si>
  <si>
    <t xml:space="preserve">Дифференцированный подушевой норматив финансирования (ДПн)  (год), руб. </t>
  </si>
  <si>
    <t>Дифференцированный подушевой норматив финансирования (ДПн) (месяц), руб. январь</t>
  </si>
  <si>
    <t>Дифференцированный подушевой норматив финансирования (ДПн) (месяц), руб. февраль</t>
  </si>
  <si>
    <t>Дифференцированный подушевой норматив финансирования (ДПн) (месяц), руб. март</t>
  </si>
  <si>
    <t>Дифференцированный подушевой норматив финансирования (ДПн) (месяц), руб. апрель</t>
  </si>
  <si>
    <t>Дифференцированный подушевой норматив финансирования  (ДПн) (месяц), руб. май</t>
  </si>
  <si>
    <t>Дифференцированный подушевой норматив финансирования  (ДПн) (месяц), руб. июнь</t>
  </si>
  <si>
    <t>Дифференцированный подушевой норматив финансирования (ДПн) (месяц), руб. июль</t>
  </si>
  <si>
    <t>Дифференцированный подушевой норматив финансирования  (ДПн) (месяц), руб. август</t>
  </si>
  <si>
    <t>Дифференцированный подушевой норматив финансирования (ДПн) (месяц), руб. сентябрь</t>
  </si>
  <si>
    <t>Дифференцированный подушевой норматив финансирования (ДПн) (месяц), руб. октябрь</t>
  </si>
  <si>
    <t>Дифференцированный подушевой норматив  финансирования (ДПн) (месяц), руб. ноябрь</t>
  </si>
  <si>
    <t>Дифференцированный подушевой норматив  финансирования (ДПн) (месяц), руб. декабрь</t>
  </si>
  <si>
    <t>Численность застрахованных лиц на 01.10.2024</t>
  </si>
  <si>
    <t>в редакции от 31.10.2024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</si>
</sst>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00000"/>
    <numFmt numFmtId="165" formatCode="_-* #,##0.00_р_._-;\-* #,##0.00_р_._-;_-* &quot;-&quot;??_р_._-;_-@_-"/>
    <numFmt numFmtId="166" formatCode="#,##0.0000000"/>
    <numFmt numFmtId="167" formatCode="_-* #,##0\ _₽_-;\-* #,##0\ _₽_-;_-* &quot;-&quot;??\ _₽_-;_-@_-"/>
    <numFmt numFmtId="168" formatCode="#,##0.0000"/>
    <numFmt numFmtId="169" formatCode="_-* #,##0.00000\ _₽_-;\-* #,##0.00000\ _₽_-;_-* &quot;-&quot;??\ _₽_-;_-@_-"/>
    <numFmt numFmtId="170" formatCode="#,##0.00000000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39">
    <xf numFmtId="0" fontId="0" fillId="0" borderId="0"/>
    <xf numFmtId="43" fontId="1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4" fillId="0" borderId="0">
      <alignment horizontal="center" vertical="center"/>
    </xf>
    <xf numFmtId="0" fontId="19" fillId="0" borderId="0">
      <alignment horizontal="center" vertical="top"/>
    </xf>
    <xf numFmtId="0" fontId="24" fillId="0" borderId="0">
      <alignment horizontal="right" vertical="center"/>
    </xf>
    <xf numFmtId="0" fontId="25" fillId="0" borderId="0">
      <alignment horizontal="left" vertical="center"/>
    </xf>
    <xf numFmtId="0" fontId="26" fillId="0" borderId="0">
      <alignment horizontal="center" vertical="center"/>
    </xf>
    <xf numFmtId="0" fontId="24" fillId="0" borderId="0">
      <alignment horizontal="center" vertical="center"/>
    </xf>
    <xf numFmtId="0" fontId="27" fillId="0" borderId="0">
      <alignment horizontal="center" vertical="center"/>
    </xf>
    <xf numFmtId="0" fontId="28" fillId="0" borderId="0"/>
    <xf numFmtId="0" fontId="29" fillId="0" borderId="0"/>
    <xf numFmtId="0" fontId="28" fillId="0" borderId="0"/>
    <xf numFmtId="0" fontId="22" fillId="0" borderId="0"/>
    <xf numFmtId="1" fontId="30" fillId="0" borderId="14">
      <alignment horizontal="center" shrinkToFit="1"/>
    </xf>
    <xf numFmtId="1" fontId="30" fillId="0" borderId="14">
      <alignment horizontal="center" shrinkToFit="1"/>
    </xf>
    <xf numFmtId="4" fontId="30" fillId="0" borderId="15">
      <alignment horizontal="right" vertical="top" shrinkToFit="1"/>
    </xf>
    <xf numFmtId="4" fontId="30" fillId="0" borderId="15">
      <alignment horizontal="right" vertical="top" shrinkToFit="1"/>
    </xf>
    <xf numFmtId="4" fontId="30" fillId="0" borderId="15">
      <alignment horizontal="right" vertical="center" shrinkToFit="1"/>
    </xf>
    <xf numFmtId="4" fontId="30" fillId="0" borderId="15">
      <alignment horizontal="right" vertical="center" shrinkToFit="1"/>
    </xf>
    <xf numFmtId="4" fontId="30" fillId="8" borderId="16">
      <alignment horizontal="right" vertical="top" shrinkToFit="1"/>
    </xf>
    <xf numFmtId="4" fontId="30" fillId="8" borderId="16">
      <alignment horizontal="right" vertical="top" shrinkToFit="1"/>
    </xf>
    <xf numFmtId="0" fontId="31" fillId="34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3" fillId="0" borderId="0">
      <alignment wrapText="1"/>
    </xf>
    <xf numFmtId="0" fontId="33" fillId="0" borderId="0">
      <alignment wrapText="1"/>
    </xf>
    <xf numFmtId="0" fontId="33" fillId="0" borderId="0"/>
    <xf numFmtId="0" fontId="33" fillId="0" borderId="0"/>
    <xf numFmtId="0" fontId="33" fillId="0" borderId="0">
      <alignment horizontal="center" vertical="center"/>
    </xf>
    <xf numFmtId="0" fontId="33" fillId="0" borderId="0">
      <alignment horizontal="center" vertical="center"/>
    </xf>
    <xf numFmtId="0" fontId="30" fillId="0" borderId="17">
      <alignment horizontal="center" vertical="center" wrapText="1"/>
    </xf>
    <xf numFmtId="0" fontId="30" fillId="0" borderId="17">
      <alignment horizontal="center" vertical="center" wrapText="1"/>
    </xf>
    <xf numFmtId="1" fontId="30" fillId="0" borderId="18">
      <alignment horizontal="center" vertical="top" shrinkToFit="1"/>
    </xf>
    <xf numFmtId="1" fontId="30" fillId="0" borderId="18">
      <alignment horizontal="center" vertical="top" shrinkToFit="1"/>
    </xf>
    <xf numFmtId="0" fontId="30" fillId="0" borderId="19">
      <alignment horizontal="center" vertical="center"/>
    </xf>
    <xf numFmtId="0" fontId="30" fillId="0" borderId="19">
      <alignment horizontal="center" vertical="center"/>
    </xf>
    <xf numFmtId="0" fontId="30" fillId="0" borderId="0">
      <alignment horizontal="center" vertical="center"/>
    </xf>
    <xf numFmtId="0" fontId="30" fillId="0" borderId="0">
      <alignment horizontal="center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wrapText="1"/>
    </xf>
    <xf numFmtId="0" fontId="28" fillId="0" borderId="0"/>
    <xf numFmtId="0" fontId="28" fillId="0" borderId="0"/>
    <xf numFmtId="0" fontId="34" fillId="0" borderId="0">
      <alignment horizontal="center" vertical="center"/>
    </xf>
    <xf numFmtId="0" fontId="34" fillId="0" borderId="0">
      <alignment horizontal="center" vertic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14">
      <alignment horizontal="center"/>
    </xf>
    <xf numFmtId="0" fontId="34" fillId="0" borderId="14">
      <alignment horizontal="center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1">
      <alignment horizontal="center" vertical="center" wrapText="1"/>
    </xf>
    <xf numFmtId="0" fontId="30" fillId="0" borderId="21">
      <alignment horizontal="center" vertical="center" wrapText="1"/>
    </xf>
    <xf numFmtId="16" fontId="34" fillId="0" borderId="14">
      <alignment horizontal="center"/>
    </xf>
    <xf numFmtId="16" fontId="34" fillId="0" borderId="14">
      <alignment horizontal="center"/>
    </xf>
    <xf numFmtId="0" fontId="30" fillId="0" borderId="22">
      <alignment horizontal="left" vertical="top" wrapText="1"/>
    </xf>
    <xf numFmtId="0" fontId="30" fillId="0" borderId="22">
      <alignment horizontal="left" vertical="top" wrapText="1"/>
    </xf>
    <xf numFmtId="0" fontId="31" fillId="0" borderId="0"/>
    <xf numFmtId="0" fontId="30" fillId="0" borderId="23">
      <alignment horizontal="center" vertical="center"/>
    </xf>
    <xf numFmtId="0" fontId="30" fillId="0" borderId="23">
      <alignment horizontal="center" vertical="center"/>
    </xf>
    <xf numFmtId="1" fontId="30" fillId="0" borderId="20">
      <alignment horizontal="center" vertical="top" shrinkToFit="1"/>
    </xf>
    <xf numFmtId="1" fontId="30" fillId="0" borderId="20">
      <alignment horizontal="center" vertical="top" shrinkToFit="1"/>
    </xf>
    <xf numFmtId="0" fontId="28" fillId="34" borderId="0"/>
    <xf numFmtId="0" fontId="30" fillId="0" borderId="0">
      <alignment horizontal="center"/>
    </xf>
    <xf numFmtId="0" fontId="30" fillId="0" borderId="0">
      <alignment horizontal="center"/>
    </xf>
    <xf numFmtId="4" fontId="30" fillId="0" borderId="0">
      <alignment vertical="center" shrinkToFit="1"/>
    </xf>
    <xf numFmtId="4" fontId="30" fillId="0" borderId="0">
      <alignment vertical="center" shrinkToFit="1"/>
    </xf>
    <xf numFmtId="1" fontId="30" fillId="0" borderId="14">
      <alignment horizontal="left" wrapText="1"/>
    </xf>
    <xf numFmtId="1" fontId="30" fillId="0" borderId="14">
      <alignment horizontal="left" wrapText="1"/>
    </xf>
    <xf numFmtId="0" fontId="33" fillId="0" borderId="19">
      <alignment horizontal="center" vertical="top"/>
    </xf>
    <xf numFmtId="0" fontId="33" fillId="0" borderId="19">
      <alignment horizontal="center" vertical="top"/>
    </xf>
    <xf numFmtId="0" fontId="30" fillId="0" borderId="0">
      <alignment horizontal="right"/>
    </xf>
    <xf numFmtId="0" fontId="30" fillId="0" borderId="0">
      <alignment horizontal="right"/>
    </xf>
    <xf numFmtId="49" fontId="30" fillId="0" borderId="0">
      <alignment horizontal="center"/>
    </xf>
    <xf numFmtId="49" fontId="30" fillId="0" borderId="0">
      <alignment horizontal="center"/>
    </xf>
    <xf numFmtId="0" fontId="30" fillId="0" borderId="14">
      <alignment horizontal="left" wrapText="1"/>
    </xf>
    <xf numFmtId="0" fontId="30" fillId="0" borderId="14">
      <alignment horizontal="left" wrapText="1"/>
    </xf>
    <xf numFmtId="0" fontId="30" fillId="0" borderId="24">
      <alignment horizontal="left" wrapText="1"/>
    </xf>
    <xf numFmtId="0" fontId="30" fillId="0" borderId="24">
      <alignment horizontal="left" wrapText="1"/>
    </xf>
    <xf numFmtId="0" fontId="33" fillId="0" borderId="19">
      <alignment horizontal="left" wrapText="1"/>
    </xf>
    <xf numFmtId="0" fontId="33" fillId="0" borderId="19">
      <alignment horizontal="left" wrapText="1"/>
    </xf>
    <xf numFmtId="0" fontId="33" fillId="0" borderId="19"/>
    <xf numFmtId="0" fontId="33" fillId="0" borderId="19"/>
    <xf numFmtId="4" fontId="30" fillId="0" borderId="17">
      <alignment vertical="center" shrinkToFit="1"/>
    </xf>
    <xf numFmtId="4" fontId="30" fillId="0" borderId="17">
      <alignment vertical="center" shrinkToFit="1"/>
    </xf>
    <xf numFmtId="0" fontId="30" fillId="0" borderId="0">
      <alignment vertical="top"/>
    </xf>
    <xf numFmtId="0" fontId="30" fillId="0" borderId="0">
      <alignment vertical="top"/>
    </xf>
    <xf numFmtId="4" fontId="30" fillId="8" borderId="20">
      <alignment horizontal="left" vertical="center" shrinkToFit="1"/>
    </xf>
    <xf numFmtId="4" fontId="30" fillId="8" borderId="20">
      <alignment horizontal="left" vertical="center" shrinkToFit="1"/>
    </xf>
    <xf numFmtId="0" fontId="33" fillId="0" borderId="19">
      <alignment horizontal="center"/>
    </xf>
    <xf numFmtId="0" fontId="33" fillId="0" borderId="19">
      <alignment horizontal="center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3" fillId="0" borderId="14"/>
    <xf numFmtId="0" fontId="33" fillId="0" borderId="14"/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0">
      <alignment horizontal="center" vertical="top" shrinkToFit="1"/>
    </xf>
    <xf numFmtId="0" fontId="30" fillId="0" borderId="20">
      <alignment horizontal="center" vertical="top" shrinkToFit="1"/>
    </xf>
    <xf numFmtId="0" fontId="30" fillId="0" borderId="20">
      <alignment horizontal="center" vertical="center" wrapText="1"/>
    </xf>
    <xf numFmtId="0" fontId="30" fillId="0" borderId="20">
      <alignment horizontal="center" vertical="center" shrinkToFit="1"/>
    </xf>
    <xf numFmtId="0" fontId="30" fillId="0" borderId="20">
      <alignment horizontal="center" vertical="center" shrinkToFit="1"/>
    </xf>
    <xf numFmtId="0" fontId="30" fillId="0" borderId="23">
      <alignment horizontal="right" vertical="center"/>
    </xf>
    <xf numFmtId="0" fontId="30" fillId="0" borderId="23">
      <alignment horizontal="right" vertical="center"/>
    </xf>
    <xf numFmtId="0" fontId="30" fillId="0" borderId="25">
      <alignment horizontal="right" vertical="center"/>
    </xf>
    <xf numFmtId="0" fontId="30" fillId="0" borderId="25">
      <alignment horizontal="right" vertical="center"/>
    </xf>
    <xf numFmtId="0" fontId="30" fillId="0" borderId="20">
      <alignment horizontal="center" vertical="center" wrapText="1"/>
    </xf>
    <xf numFmtId="49" fontId="30" fillId="0" borderId="20">
      <alignment horizontal="center" vertical="center" shrinkToFit="1"/>
    </xf>
    <xf numFmtId="49" fontId="30" fillId="0" borderId="20">
      <alignment horizontal="center" vertical="center" shrinkToFit="1"/>
    </xf>
    <xf numFmtId="4" fontId="30" fillId="0" borderId="20">
      <alignment horizontal="right" vertical="top" shrinkToFit="1"/>
    </xf>
    <xf numFmtId="4" fontId="30" fillId="0" borderId="20">
      <alignment horizontal="right" vertical="top" shrinkToFit="1"/>
    </xf>
    <xf numFmtId="4" fontId="30" fillId="0" borderId="25">
      <alignment horizontal="right" vertical="top" shrinkToFit="1"/>
    </xf>
    <xf numFmtId="4" fontId="30" fillId="0" borderId="25">
      <alignment horizontal="right" vertical="top" shrinkToFit="1"/>
    </xf>
    <xf numFmtId="4" fontId="30" fillId="8" borderId="26">
      <alignment horizontal="right" vertical="top" shrinkToFit="1"/>
    </xf>
    <xf numFmtId="4" fontId="30" fillId="8" borderId="26">
      <alignment horizontal="right" vertical="top" shrinkToFit="1"/>
    </xf>
    <xf numFmtId="0" fontId="33" fillId="0" borderId="0">
      <alignment horizontal="right"/>
    </xf>
    <xf numFmtId="0" fontId="33" fillId="0" borderId="0">
      <alignment horizontal="right"/>
    </xf>
    <xf numFmtId="4" fontId="30" fillId="8" borderId="20">
      <alignment horizontal="right" vertical="center" shrinkToFit="1"/>
    </xf>
    <xf numFmtId="4" fontId="30" fillId="8" borderId="20">
      <alignment horizontal="right" vertical="center" shrinkToFit="1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1">
      <alignment horizontal="center" vertical="center" wrapText="1"/>
    </xf>
    <xf numFmtId="0" fontId="30" fillId="0" borderId="21">
      <alignment horizontal="center" vertical="center" wrapText="1"/>
    </xf>
    <xf numFmtId="4" fontId="30" fillId="0" borderId="20">
      <alignment horizontal="right" vertical="center" shrinkToFit="1"/>
    </xf>
    <xf numFmtId="4" fontId="30" fillId="0" borderId="20">
      <alignment horizontal="right" vertical="center" shrinkToFit="1"/>
    </xf>
    <xf numFmtId="4" fontId="30" fillId="0" borderId="20">
      <alignment horizontal="right" vertical="top" shrinkToFit="1"/>
    </xf>
    <xf numFmtId="4" fontId="30" fillId="0" borderId="20">
      <alignment horizontal="right" vertical="top" shrinkToFit="1"/>
    </xf>
    <xf numFmtId="4" fontId="30" fillId="8" borderId="27">
      <alignment horizontal="right" vertical="center" shrinkToFit="1"/>
    </xf>
    <xf numFmtId="4" fontId="30" fillId="8" borderId="27">
      <alignment horizontal="right" vertical="center" shrinkToFit="1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1">
      <alignment horizontal="center" vertical="center" wrapText="1"/>
    </xf>
    <xf numFmtId="4" fontId="30" fillId="0" borderId="20">
      <alignment horizontal="right" vertical="center" shrinkToFit="1"/>
    </xf>
    <xf numFmtId="4" fontId="30" fillId="0" borderId="20">
      <alignment horizontal="right" vertical="top" shrinkToFit="1"/>
    </xf>
    <xf numFmtId="4" fontId="30" fillId="8" borderId="27">
      <alignment horizontal="right" vertical="center" shrinkToFit="1"/>
    </xf>
    <xf numFmtId="1" fontId="30" fillId="0" borderId="0">
      <alignment horizontal="left" wrapText="1"/>
    </xf>
    <xf numFmtId="1" fontId="30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/>
    </xf>
    <xf numFmtId="4" fontId="30" fillId="0" borderId="28">
      <alignment horizontal="right" vertical="top" shrinkToFit="1"/>
    </xf>
    <xf numFmtId="4" fontId="30" fillId="0" borderId="28">
      <alignment horizontal="right" vertical="top" shrinkToFit="1"/>
    </xf>
    <xf numFmtId="4" fontId="30" fillId="8" borderId="29">
      <alignment horizontal="right" vertical="top" shrinkToFit="1"/>
    </xf>
    <xf numFmtId="4" fontId="30" fillId="8" borderId="29">
      <alignment horizontal="right" vertical="top" shrinkToFit="1"/>
    </xf>
    <xf numFmtId="0" fontId="33" fillId="0" borderId="19">
      <alignment horizontal="right"/>
    </xf>
    <xf numFmtId="0" fontId="33" fillId="0" borderId="19">
      <alignment horizontal="right"/>
    </xf>
    <xf numFmtId="0" fontId="30" fillId="0" borderId="20">
      <alignment horizontal="center" vertical="center" wrapText="1"/>
    </xf>
    <xf numFmtId="0" fontId="30" fillId="0" borderId="20">
      <alignment horizontal="center" vertical="center" wrapText="1"/>
    </xf>
    <xf numFmtId="0" fontId="30" fillId="0" borderId="21">
      <alignment horizontal="center" vertical="center" wrapText="1"/>
    </xf>
    <xf numFmtId="4" fontId="30" fillId="0" borderId="20">
      <alignment horizontal="right" vertical="center" shrinkToFit="1"/>
    </xf>
    <xf numFmtId="4" fontId="30" fillId="0" borderId="20">
      <alignment horizontal="right" vertical="top" shrinkToFit="1"/>
    </xf>
    <xf numFmtId="4" fontId="30" fillId="8" borderId="27">
      <alignment horizontal="right" vertical="center" shrinkToFit="1"/>
    </xf>
    <xf numFmtId="4" fontId="30" fillId="8" borderId="26">
      <alignment horizontal="right" vertical="center" shrinkToFit="1"/>
    </xf>
    <xf numFmtId="0" fontId="32" fillId="0" borderId="0">
      <alignment horizontal="right"/>
    </xf>
    <xf numFmtId="0" fontId="32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" fontId="39" fillId="33" borderId="30">
      <alignment horizontal="center" vertical="center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21" fillId="0" borderId="0" xfId="0" applyFont="1"/>
    <xf numFmtId="0" fontId="0" fillId="0" borderId="0" xfId="0" applyFill="1"/>
    <xf numFmtId="1" fontId="0" fillId="0" borderId="0" xfId="0" applyNumberFormat="1"/>
    <xf numFmtId="43" fontId="0" fillId="0" borderId="0" xfId="1" applyFont="1"/>
    <xf numFmtId="43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43" fillId="0" borderId="10" xfId="0" applyNumberFormat="1" applyFont="1" applyBorder="1" applyAlignment="1">
      <alignment wrapText="1"/>
    </xf>
    <xf numFmtId="164" fontId="43" fillId="0" borderId="10" xfId="0" applyNumberFormat="1" applyFont="1" applyBorder="1" applyAlignment="1">
      <alignment wrapText="1"/>
    </xf>
    <xf numFmtId="4" fontId="42" fillId="33" borderId="10" xfId="0" applyNumberFormat="1" applyFont="1" applyFill="1" applyBorder="1" applyAlignment="1">
      <alignment horizontal="right"/>
    </xf>
    <xf numFmtId="4" fontId="43" fillId="0" borderId="10" xfId="0" applyNumberFormat="1" applyFont="1" applyBorder="1" applyAlignment="1">
      <alignment wrapText="1"/>
    </xf>
    <xf numFmtId="0" fontId="20" fillId="0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40" fillId="33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/>
    </xf>
    <xf numFmtId="0" fontId="42" fillId="33" borderId="10" xfId="0" applyFont="1" applyFill="1" applyBorder="1" applyAlignment="1">
      <alignment horizontal="center" vertical="center"/>
    </xf>
    <xf numFmtId="4" fontId="42" fillId="33" borderId="10" xfId="0" applyNumberFormat="1" applyFont="1" applyFill="1" applyBorder="1" applyAlignment="1">
      <alignment horizontal="center" vertical="center" wrapText="1"/>
    </xf>
    <xf numFmtId="167" fontId="42" fillId="0" borderId="10" xfId="1" applyNumberFormat="1" applyFont="1" applyBorder="1" applyAlignment="1">
      <alignment wrapText="1"/>
    </xf>
    <xf numFmtId="168" fontId="0" fillId="0" borderId="0" xfId="0" applyNumberFormat="1"/>
    <xf numFmtId="166" fontId="21" fillId="0" borderId="0" xfId="0" applyNumberFormat="1" applyFont="1"/>
    <xf numFmtId="169" fontId="0" fillId="0" borderId="0" xfId="1" applyNumberFormat="1" applyFont="1"/>
    <xf numFmtId="169" fontId="0" fillId="0" borderId="0" xfId="1" applyNumberFormat="1" applyFont="1" applyAlignment="1">
      <alignment horizontal="center" vertical="center"/>
    </xf>
    <xf numFmtId="169" fontId="43" fillId="0" borderId="0" xfId="1" applyNumberFormat="1" applyFont="1" applyAlignment="1">
      <alignment vertical="center"/>
    </xf>
    <xf numFmtId="169" fontId="21" fillId="0" borderId="0" xfId="1" applyNumberFormat="1" applyFont="1"/>
    <xf numFmtId="170" fontId="0" fillId="0" borderId="0" xfId="0" applyNumberFormat="1"/>
    <xf numFmtId="1" fontId="42" fillId="0" borderId="11" xfId="0" applyNumberFormat="1" applyFont="1" applyFill="1" applyBorder="1" applyAlignment="1">
      <alignment horizontal="left" vertical="center" wrapText="1"/>
    </xf>
    <xf numFmtId="1" fontId="42" fillId="0" borderId="12" xfId="0" applyNumberFormat="1" applyFont="1" applyFill="1" applyBorder="1" applyAlignment="1">
      <alignment horizontal="left" vertical="center" wrapText="1"/>
    </xf>
    <xf numFmtId="1" fontId="42" fillId="0" borderId="13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</cellXfs>
  <cellStyles count="1139"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- Акцент1 20" xfId="13"/>
    <cellStyle name="20% - Акцент1 21" xfId="14"/>
    <cellStyle name="20% - Акцент1 22" xfId="15"/>
    <cellStyle name="20% - Акцент1 23" xfId="16"/>
    <cellStyle name="20% - Акцент1 3" xfId="17"/>
    <cellStyle name="20% - Акцент1 4" xfId="18"/>
    <cellStyle name="20% - Акцент1 5" xfId="19"/>
    <cellStyle name="20% - Акцент1 6" xfId="20"/>
    <cellStyle name="20% - Акцент1 7" xfId="21"/>
    <cellStyle name="20% - Акцент1 8" xfId="22"/>
    <cellStyle name="20% - Акцент1 9" xfId="23"/>
    <cellStyle name="20% - Акцент2 10" xfId="24"/>
    <cellStyle name="20% - Акцент2 11" xfId="25"/>
    <cellStyle name="20% - Акцент2 12" xfId="26"/>
    <cellStyle name="20% - Акцент2 13" xfId="27"/>
    <cellStyle name="20% - Акцент2 14" xfId="28"/>
    <cellStyle name="20% - Акцент2 15" xfId="29"/>
    <cellStyle name="20% - Акцент2 16" xfId="30"/>
    <cellStyle name="20% - Акцент2 17" xfId="31"/>
    <cellStyle name="20% - Акцент2 18" xfId="32"/>
    <cellStyle name="20% - Акцент2 19" xfId="33"/>
    <cellStyle name="20% - Акцент2 2" xfId="34"/>
    <cellStyle name="20% - Акцент2 20" xfId="35"/>
    <cellStyle name="20% - Акцент2 21" xfId="36"/>
    <cellStyle name="20% - Акцент2 22" xfId="37"/>
    <cellStyle name="20% - Акцент2 23" xfId="38"/>
    <cellStyle name="20% - Акцент2 3" xfId="39"/>
    <cellStyle name="20% - Акцент2 4" xfId="40"/>
    <cellStyle name="20% - Акцент2 5" xfId="41"/>
    <cellStyle name="20% - Акцент2 6" xfId="42"/>
    <cellStyle name="20% - Акцент2 7" xfId="43"/>
    <cellStyle name="20% - Акцент2 8" xfId="44"/>
    <cellStyle name="20% - Акцент2 9" xfId="45"/>
    <cellStyle name="20% - Акцент3 10" xfId="46"/>
    <cellStyle name="20% - Акцент3 11" xfId="47"/>
    <cellStyle name="20% - Акцент3 12" xfId="48"/>
    <cellStyle name="20% - Акцент3 13" xfId="49"/>
    <cellStyle name="20% - Акцент3 14" xfId="50"/>
    <cellStyle name="20% - Акцент3 15" xfId="51"/>
    <cellStyle name="20% - Акцент3 16" xfId="52"/>
    <cellStyle name="20% - Акцент3 17" xfId="53"/>
    <cellStyle name="20% - Акцент3 18" xfId="54"/>
    <cellStyle name="20% - Акцент3 19" xfId="55"/>
    <cellStyle name="20% - Акцент3 2" xfId="56"/>
    <cellStyle name="20% - Акцент3 20" xfId="57"/>
    <cellStyle name="20% - Акцент3 21" xfId="58"/>
    <cellStyle name="20% - Акцент3 22" xfId="59"/>
    <cellStyle name="20% - Акцент3 23" xfId="60"/>
    <cellStyle name="20% - Акцент3 3" xfId="61"/>
    <cellStyle name="20% - Акцент3 4" xfId="62"/>
    <cellStyle name="20% - Акцент3 5" xfId="63"/>
    <cellStyle name="20% - Акцент3 6" xfId="64"/>
    <cellStyle name="20% - Акцент3 7" xfId="65"/>
    <cellStyle name="20% - Акцент3 8" xfId="66"/>
    <cellStyle name="20% - Акцент3 9" xfId="67"/>
    <cellStyle name="20% - Акцент4 10" xfId="68"/>
    <cellStyle name="20% - Акцент4 11" xfId="69"/>
    <cellStyle name="20% - Акцент4 12" xfId="70"/>
    <cellStyle name="20% - Акцент4 13" xfId="71"/>
    <cellStyle name="20% - Акцент4 14" xfId="72"/>
    <cellStyle name="20% - Акцент4 15" xfId="73"/>
    <cellStyle name="20% - Акцент4 16" xfId="74"/>
    <cellStyle name="20% - Акцент4 17" xfId="75"/>
    <cellStyle name="20% - Акцент4 18" xfId="76"/>
    <cellStyle name="20% - Акцент4 19" xfId="77"/>
    <cellStyle name="20% - Акцент4 2" xfId="78"/>
    <cellStyle name="20% - Акцент4 20" xfId="79"/>
    <cellStyle name="20% - Акцент4 21" xfId="80"/>
    <cellStyle name="20% - Акцент4 22" xfId="81"/>
    <cellStyle name="20% - Акцент4 23" xfId="82"/>
    <cellStyle name="20% - Акцент4 3" xfId="83"/>
    <cellStyle name="20% - Акцент4 4" xfId="84"/>
    <cellStyle name="20% - Акцент4 5" xfId="85"/>
    <cellStyle name="20% - Акцент4 6" xfId="86"/>
    <cellStyle name="20% - Акцент4 7" xfId="87"/>
    <cellStyle name="20% - Акцент4 8" xfId="88"/>
    <cellStyle name="20% - Акцент4 9" xfId="89"/>
    <cellStyle name="20% - Акцент5 10" xfId="90"/>
    <cellStyle name="20% - Акцент5 11" xfId="91"/>
    <cellStyle name="20% - Акцент5 12" xfId="92"/>
    <cellStyle name="20% - Акцент5 13" xfId="93"/>
    <cellStyle name="20% - Акцент5 14" xfId="94"/>
    <cellStyle name="20% - Акцент5 15" xfId="95"/>
    <cellStyle name="20% - Акцент5 16" xfId="96"/>
    <cellStyle name="20% - Акцент5 17" xfId="97"/>
    <cellStyle name="20% - Акцент5 18" xfId="98"/>
    <cellStyle name="20% - Акцент5 19" xfId="99"/>
    <cellStyle name="20% - Акцент5 2" xfId="100"/>
    <cellStyle name="20% - Акцент5 20" xfId="101"/>
    <cellStyle name="20% - Акцент5 21" xfId="102"/>
    <cellStyle name="20% - Акцент5 22" xfId="103"/>
    <cellStyle name="20% - Акцент5 23" xfId="104"/>
    <cellStyle name="20% - Акцент5 3" xfId="105"/>
    <cellStyle name="20% - Акцент5 4" xfId="106"/>
    <cellStyle name="20% - Акцент5 5" xfId="107"/>
    <cellStyle name="20% - Акцент5 6" xfId="108"/>
    <cellStyle name="20% - Акцент5 7" xfId="109"/>
    <cellStyle name="20% - Акцент5 8" xfId="110"/>
    <cellStyle name="20% - Акцент5 9" xfId="111"/>
    <cellStyle name="20% - Акцент6 10" xfId="112"/>
    <cellStyle name="20% - Акцент6 11" xfId="113"/>
    <cellStyle name="20% - Акцент6 12" xfId="114"/>
    <cellStyle name="20% - Акцент6 13" xfId="115"/>
    <cellStyle name="20% - Акцент6 14" xfId="116"/>
    <cellStyle name="20% - Акцент6 15" xfId="117"/>
    <cellStyle name="20% - Акцент6 16" xfId="118"/>
    <cellStyle name="20% - Акцент6 17" xfId="119"/>
    <cellStyle name="20% - Акцент6 18" xfId="120"/>
    <cellStyle name="20% - Акцент6 19" xfId="121"/>
    <cellStyle name="20% - Акцент6 2" xfId="122"/>
    <cellStyle name="20% - Акцент6 20" xfId="123"/>
    <cellStyle name="20% - Акцент6 21" xfId="124"/>
    <cellStyle name="20% - Акцент6 22" xfId="125"/>
    <cellStyle name="20% - Акцент6 23" xfId="126"/>
    <cellStyle name="20% - Акцент6 3" xfId="127"/>
    <cellStyle name="20% - Акцент6 4" xfId="128"/>
    <cellStyle name="20% - Акцент6 5" xfId="129"/>
    <cellStyle name="20% - Акцент6 6" xfId="130"/>
    <cellStyle name="20% - Акцент6 7" xfId="131"/>
    <cellStyle name="20% - Акцент6 8" xfId="132"/>
    <cellStyle name="20% - Акцент6 9" xfId="133"/>
    <cellStyle name="40% - Акцент1 10" xfId="134"/>
    <cellStyle name="40% - Акцент1 11" xfId="135"/>
    <cellStyle name="40% - Акцент1 12" xfId="136"/>
    <cellStyle name="40% - Акцент1 13" xfId="137"/>
    <cellStyle name="40% - Акцент1 14" xfId="138"/>
    <cellStyle name="40% - Акцент1 15" xfId="139"/>
    <cellStyle name="40% - Акцент1 16" xfId="140"/>
    <cellStyle name="40% - Акцент1 17" xfId="141"/>
    <cellStyle name="40% - Акцент1 18" xfId="142"/>
    <cellStyle name="40% - Акцент1 19" xfId="143"/>
    <cellStyle name="40% - Акцент1 2" xfId="144"/>
    <cellStyle name="40% - Акцент1 20" xfId="145"/>
    <cellStyle name="40% - Акцент1 21" xfId="146"/>
    <cellStyle name="40% - Акцент1 22" xfId="147"/>
    <cellStyle name="40% - Акцент1 23" xfId="148"/>
    <cellStyle name="40% - Акцент1 3" xfId="149"/>
    <cellStyle name="40% - Акцент1 4" xfId="150"/>
    <cellStyle name="40% - Акцент1 5" xfId="151"/>
    <cellStyle name="40% - Акцент1 6" xfId="152"/>
    <cellStyle name="40% - Акцент1 7" xfId="153"/>
    <cellStyle name="40% - Акцент1 8" xfId="154"/>
    <cellStyle name="40% - Акцент1 9" xfId="155"/>
    <cellStyle name="40% - Акцент2 10" xfId="156"/>
    <cellStyle name="40% - Акцент2 11" xfId="157"/>
    <cellStyle name="40% - Акцент2 12" xfId="158"/>
    <cellStyle name="40% - Акцент2 13" xfId="159"/>
    <cellStyle name="40% - Акцент2 14" xfId="160"/>
    <cellStyle name="40% - Акцент2 15" xfId="161"/>
    <cellStyle name="40% - Акцент2 16" xfId="162"/>
    <cellStyle name="40% - Акцент2 17" xfId="163"/>
    <cellStyle name="40% - Акцент2 18" xfId="164"/>
    <cellStyle name="40% - Акцент2 19" xfId="165"/>
    <cellStyle name="40% - Акцент2 2" xfId="166"/>
    <cellStyle name="40% - Акцент2 20" xfId="167"/>
    <cellStyle name="40% - Акцент2 21" xfId="168"/>
    <cellStyle name="40% - Акцент2 22" xfId="169"/>
    <cellStyle name="40% - Акцент2 23" xfId="170"/>
    <cellStyle name="40% - Акцент2 3" xfId="171"/>
    <cellStyle name="40% - Акцент2 4" xfId="172"/>
    <cellStyle name="40% - Акцент2 5" xfId="173"/>
    <cellStyle name="40% - Акцент2 6" xfId="174"/>
    <cellStyle name="40% - Акцент2 7" xfId="175"/>
    <cellStyle name="40% - Акцент2 8" xfId="176"/>
    <cellStyle name="40% - Акцент2 9" xfId="177"/>
    <cellStyle name="40% - Акцент3 10" xfId="178"/>
    <cellStyle name="40% - Акцент3 11" xfId="179"/>
    <cellStyle name="40% - Акцент3 12" xfId="180"/>
    <cellStyle name="40% - Акцент3 13" xfId="181"/>
    <cellStyle name="40% - Акцент3 14" xfId="182"/>
    <cellStyle name="40% - Акцент3 15" xfId="183"/>
    <cellStyle name="40% - Акцент3 16" xfId="184"/>
    <cellStyle name="40% - Акцент3 17" xfId="185"/>
    <cellStyle name="40% - Акцент3 18" xfId="186"/>
    <cellStyle name="40% - Акцент3 19" xfId="187"/>
    <cellStyle name="40% - Акцент3 2" xfId="188"/>
    <cellStyle name="40% - Акцент3 20" xfId="189"/>
    <cellStyle name="40% - Акцент3 21" xfId="190"/>
    <cellStyle name="40% - Акцент3 22" xfId="191"/>
    <cellStyle name="40% - Акцент3 23" xfId="192"/>
    <cellStyle name="40% - Акцент3 3" xfId="193"/>
    <cellStyle name="40% - Акцент3 4" xfId="194"/>
    <cellStyle name="40% - Акцент3 5" xfId="195"/>
    <cellStyle name="40% - Акцент3 6" xfId="196"/>
    <cellStyle name="40% - Акцент3 7" xfId="197"/>
    <cellStyle name="40% - Акцент3 8" xfId="198"/>
    <cellStyle name="40% - Акцент3 9" xfId="199"/>
    <cellStyle name="40% - Акцент4 10" xfId="200"/>
    <cellStyle name="40% - Акцент4 11" xfId="201"/>
    <cellStyle name="40% - Акцент4 12" xfId="202"/>
    <cellStyle name="40% - Акцент4 13" xfId="203"/>
    <cellStyle name="40% - Акцент4 14" xfId="204"/>
    <cellStyle name="40% - Акцент4 15" xfId="205"/>
    <cellStyle name="40% - Акцент4 16" xfId="206"/>
    <cellStyle name="40% - Акцент4 17" xfId="207"/>
    <cellStyle name="40% - Акцент4 18" xfId="208"/>
    <cellStyle name="40% - Акцент4 19" xfId="209"/>
    <cellStyle name="40% - Акцент4 2" xfId="210"/>
    <cellStyle name="40% - Акцент4 20" xfId="211"/>
    <cellStyle name="40% - Акцент4 21" xfId="212"/>
    <cellStyle name="40% - Акцент4 22" xfId="213"/>
    <cellStyle name="40% - Акцент4 23" xfId="214"/>
    <cellStyle name="40% - Акцент4 3" xfId="215"/>
    <cellStyle name="40% - Акцент4 4" xfId="216"/>
    <cellStyle name="40% - Акцент4 5" xfId="217"/>
    <cellStyle name="40% - Акцент4 6" xfId="218"/>
    <cellStyle name="40% - Акцент4 7" xfId="219"/>
    <cellStyle name="40% - Акцент4 8" xfId="220"/>
    <cellStyle name="40% - Акцент4 9" xfId="221"/>
    <cellStyle name="40% - Акцент5 10" xfId="222"/>
    <cellStyle name="40% - Акцент5 11" xfId="223"/>
    <cellStyle name="40% - Акцент5 12" xfId="224"/>
    <cellStyle name="40% - Акцент5 13" xfId="225"/>
    <cellStyle name="40% - Акцент5 14" xfId="226"/>
    <cellStyle name="40% - Акцент5 15" xfId="227"/>
    <cellStyle name="40% - Акцент5 16" xfId="228"/>
    <cellStyle name="40% - Акцент5 17" xfId="229"/>
    <cellStyle name="40% - Акцент5 18" xfId="230"/>
    <cellStyle name="40% - Акцент5 19" xfId="231"/>
    <cellStyle name="40% - Акцент5 2" xfId="232"/>
    <cellStyle name="40% - Акцент5 20" xfId="233"/>
    <cellStyle name="40% - Акцент5 21" xfId="234"/>
    <cellStyle name="40% - Акцент5 22" xfId="235"/>
    <cellStyle name="40% - Акцент5 23" xfId="236"/>
    <cellStyle name="40% - Акцент5 3" xfId="237"/>
    <cellStyle name="40% - Акцент5 4" xfId="238"/>
    <cellStyle name="40% - Акцент5 5" xfId="239"/>
    <cellStyle name="40% - Акцент5 6" xfId="240"/>
    <cellStyle name="40% - Акцент5 7" xfId="241"/>
    <cellStyle name="40% - Акцент5 8" xfId="242"/>
    <cellStyle name="40% - Акцент5 9" xfId="243"/>
    <cellStyle name="40% - Акцент6 10" xfId="244"/>
    <cellStyle name="40% - Акцент6 11" xfId="245"/>
    <cellStyle name="40% - Акцент6 12" xfId="246"/>
    <cellStyle name="40% - Акцент6 13" xfId="247"/>
    <cellStyle name="40% - Акцент6 14" xfId="248"/>
    <cellStyle name="40% - Акцент6 15" xfId="249"/>
    <cellStyle name="40% - Акцент6 16" xfId="250"/>
    <cellStyle name="40% - Акцент6 17" xfId="251"/>
    <cellStyle name="40% - Акцент6 18" xfId="252"/>
    <cellStyle name="40% - Акцент6 19" xfId="253"/>
    <cellStyle name="40% - Акцент6 2" xfId="254"/>
    <cellStyle name="40% - Акцент6 20" xfId="255"/>
    <cellStyle name="40% - Акцент6 21" xfId="256"/>
    <cellStyle name="40% - Акцент6 22" xfId="257"/>
    <cellStyle name="40% - Акцент6 23" xfId="258"/>
    <cellStyle name="40% - Акцент6 3" xfId="259"/>
    <cellStyle name="40% - Акцент6 4" xfId="260"/>
    <cellStyle name="40% - Акцент6 5" xfId="261"/>
    <cellStyle name="40% - Акцент6 6" xfId="262"/>
    <cellStyle name="40% - Акцент6 7" xfId="263"/>
    <cellStyle name="40% - Акцент6 8" xfId="264"/>
    <cellStyle name="40% - Акцент6 9" xfId="265"/>
    <cellStyle name="60% - Акцент1 10" xfId="266"/>
    <cellStyle name="60% - Акцент1 11" xfId="267"/>
    <cellStyle name="60% - Акцент1 12" xfId="268"/>
    <cellStyle name="60% - Акцент1 13" xfId="269"/>
    <cellStyle name="60% - Акцент1 14" xfId="270"/>
    <cellStyle name="60% - Акцент1 15" xfId="271"/>
    <cellStyle name="60% - Акцент1 16" xfId="272"/>
    <cellStyle name="60% - Акцент1 17" xfId="273"/>
    <cellStyle name="60% - Акцент1 18" xfId="274"/>
    <cellStyle name="60% - Акцент1 19" xfId="275"/>
    <cellStyle name="60% - Акцент1 2" xfId="276"/>
    <cellStyle name="60% - Акцент1 20" xfId="277"/>
    <cellStyle name="60% - Акцент1 21" xfId="278"/>
    <cellStyle name="60% - Акцент1 22" xfId="279"/>
    <cellStyle name="60% - Акцент1 23" xfId="280"/>
    <cellStyle name="60% - Акцент1 3" xfId="281"/>
    <cellStyle name="60% - Акцент1 4" xfId="282"/>
    <cellStyle name="60% - Акцент1 5" xfId="283"/>
    <cellStyle name="60% - Акцент1 6" xfId="284"/>
    <cellStyle name="60% - Акцент1 7" xfId="285"/>
    <cellStyle name="60% - Акцент1 8" xfId="286"/>
    <cellStyle name="60% - Акцент1 9" xfId="287"/>
    <cellStyle name="60% - Акцент2 10" xfId="288"/>
    <cellStyle name="60% - Акцент2 11" xfId="289"/>
    <cellStyle name="60% - Акцент2 12" xfId="290"/>
    <cellStyle name="60% - Акцент2 13" xfId="291"/>
    <cellStyle name="60% - Акцент2 14" xfId="292"/>
    <cellStyle name="60% - Акцент2 15" xfId="293"/>
    <cellStyle name="60% - Акцент2 16" xfId="294"/>
    <cellStyle name="60% - Акцент2 17" xfId="295"/>
    <cellStyle name="60% - Акцент2 18" xfId="296"/>
    <cellStyle name="60% - Акцент2 19" xfId="297"/>
    <cellStyle name="60% - Акцент2 2" xfId="298"/>
    <cellStyle name="60% - Акцент2 20" xfId="299"/>
    <cellStyle name="60% - Акцент2 21" xfId="300"/>
    <cellStyle name="60% - Акцент2 22" xfId="301"/>
    <cellStyle name="60% - Акцент2 23" xfId="302"/>
    <cellStyle name="60% - Акцент2 3" xfId="303"/>
    <cellStyle name="60% - Акцент2 4" xfId="304"/>
    <cellStyle name="60% - Акцент2 5" xfId="305"/>
    <cellStyle name="60% - Акцент2 6" xfId="306"/>
    <cellStyle name="60% - Акцент2 7" xfId="307"/>
    <cellStyle name="60% - Акцент2 8" xfId="308"/>
    <cellStyle name="60% - Акцент2 9" xfId="309"/>
    <cellStyle name="60% - Акцент3 10" xfId="310"/>
    <cellStyle name="60% - Акцент3 11" xfId="311"/>
    <cellStyle name="60% - Акцент3 12" xfId="312"/>
    <cellStyle name="60% - Акцент3 13" xfId="313"/>
    <cellStyle name="60% - Акцент3 14" xfId="314"/>
    <cellStyle name="60% - Акцент3 15" xfId="315"/>
    <cellStyle name="60% - Акцент3 16" xfId="316"/>
    <cellStyle name="60% - Акцент3 17" xfId="317"/>
    <cellStyle name="60% - Акцент3 18" xfId="318"/>
    <cellStyle name="60% - Акцент3 19" xfId="319"/>
    <cellStyle name="60% - Акцент3 2" xfId="320"/>
    <cellStyle name="60% - Акцент3 20" xfId="321"/>
    <cellStyle name="60% - Акцент3 21" xfId="322"/>
    <cellStyle name="60% - Акцент3 22" xfId="323"/>
    <cellStyle name="60% - Акцент3 23" xfId="324"/>
    <cellStyle name="60% - Акцент3 3" xfId="325"/>
    <cellStyle name="60% - Акцент3 4" xfId="326"/>
    <cellStyle name="60% - Акцент3 5" xfId="327"/>
    <cellStyle name="60% - Акцент3 6" xfId="328"/>
    <cellStyle name="60% - Акцент3 7" xfId="329"/>
    <cellStyle name="60% - Акцент3 8" xfId="330"/>
    <cellStyle name="60% - Акцент3 9" xfId="331"/>
    <cellStyle name="60% - Акцент4 10" xfId="332"/>
    <cellStyle name="60% - Акцент4 11" xfId="333"/>
    <cellStyle name="60% - Акцент4 12" xfId="334"/>
    <cellStyle name="60% - Акцент4 13" xfId="335"/>
    <cellStyle name="60% - Акцент4 14" xfId="336"/>
    <cellStyle name="60% - Акцент4 15" xfId="337"/>
    <cellStyle name="60% - Акцент4 16" xfId="338"/>
    <cellStyle name="60% - Акцент4 17" xfId="339"/>
    <cellStyle name="60% - Акцент4 18" xfId="340"/>
    <cellStyle name="60% - Акцент4 19" xfId="341"/>
    <cellStyle name="60% - Акцент4 2" xfId="342"/>
    <cellStyle name="60% - Акцент4 20" xfId="343"/>
    <cellStyle name="60% - Акцент4 21" xfId="344"/>
    <cellStyle name="60% - Акцент4 22" xfId="345"/>
    <cellStyle name="60% - Акцент4 23" xfId="346"/>
    <cellStyle name="60% - Акцент4 3" xfId="347"/>
    <cellStyle name="60% - Акцент4 4" xfId="348"/>
    <cellStyle name="60% - Акцент4 5" xfId="349"/>
    <cellStyle name="60% - Акцент4 6" xfId="350"/>
    <cellStyle name="60% - Акцент4 7" xfId="351"/>
    <cellStyle name="60% - Акцент4 8" xfId="352"/>
    <cellStyle name="60% - Акцент4 9" xfId="353"/>
    <cellStyle name="60% - Акцент5 10" xfId="354"/>
    <cellStyle name="60% - Акцент5 11" xfId="355"/>
    <cellStyle name="60% - Акцент5 12" xfId="356"/>
    <cellStyle name="60% - Акцент5 13" xfId="357"/>
    <cellStyle name="60% - Акцент5 14" xfId="358"/>
    <cellStyle name="60% - Акцент5 15" xfId="359"/>
    <cellStyle name="60% - Акцент5 16" xfId="360"/>
    <cellStyle name="60% - Акцент5 17" xfId="361"/>
    <cellStyle name="60% - Акцент5 18" xfId="362"/>
    <cellStyle name="60% - Акцент5 19" xfId="363"/>
    <cellStyle name="60% - Акцент5 2" xfId="364"/>
    <cellStyle name="60% - Акцент5 20" xfId="365"/>
    <cellStyle name="60% - Акцент5 21" xfId="366"/>
    <cellStyle name="60% - Акцент5 22" xfId="367"/>
    <cellStyle name="60% - Акцент5 23" xfId="368"/>
    <cellStyle name="60% - Акцент5 3" xfId="369"/>
    <cellStyle name="60% - Акцент5 4" xfId="370"/>
    <cellStyle name="60% - Акцент5 5" xfId="371"/>
    <cellStyle name="60% - Акцент5 6" xfId="372"/>
    <cellStyle name="60% - Акцент5 7" xfId="373"/>
    <cellStyle name="60% - Акцент5 8" xfId="374"/>
    <cellStyle name="60% - Акцент5 9" xfId="375"/>
    <cellStyle name="60% - Акцент6 10" xfId="376"/>
    <cellStyle name="60% - Акцент6 11" xfId="377"/>
    <cellStyle name="60% - Акцент6 12" xfId="378"/>
    <cellStyle name="60% - Акцент6 13" xfId="379"/>
    <cellStyle name="60% - Акцент6 14" xfId="380"/>
    <cellStyle name="60% - Акцент6 15" xfId="381"/>
    <cellStyle name="60% - Акцент6 16" xfId="382"/>
    <cellStyle name="60% - Акцент6 17" xfId="383"/>
    <cellStyle name="60% - Акцент6 18" xfId="384"/>
    <cellStyle name="60% - Акцент6 19" xfId="385"/>
    <cellStyle name="60% - Акцент6 2" xfId="386"/>
    <cellStyle name="60% - Акцент6 20" xfId="387"/>
    <cellStyle name="60% - Акцент6 21" xfId="388"/>
    <cellStyle name="60% - Акцент6 22" xfId="389"/>
    <cellStyle name="60% - Акцент6 23" xfId="390"/>
    <cellStyle name="60% - Акцент6 3" xfId="391"/>
    <cellStyle name="60% - Акцент6 4" xfId="392"/>
    <cellStyle name="60% - Акцент6 5" xfId="393"/>
    <cellStyle name="60% - Акцент6 6" xfId="394"/>
    <cellStyle name="60% - Акцент6 7" xfId="395"/>
    <cellStyle name="60% - Акцент6 8" xfId="396"/>
    <cellStyle name="60% - Акцент6 9" xfId="397"/>
    <cellStyle name="br" xfId="398"/>
    <cellStyle name="col" xfId="399"/>
    <cellStyle name="Normal_Sheet1" xfId="400"/>
    <cellStyle name="S0" xfId="401"/>
    <cellStyle name="S1" xfId="402"/>
    <cellStyle name="S2" xfId="403"/>
    <cellStyle name="S3" xfId="404"/>
    <cellStyle name="S4" xfId="405"/>
    <cellStyle name="S5" xfId="406"/>
    <cellStyle name="S6" xfId="407"/>
    <cellStyle name="style0" xfId="408"/>
    <cellStyle name="TableStyleLight1" xfId="409"/>
    <cellStyle name="td" xfId="410"/>
    <cellStyle name="tr" xfId="411"/>
    <cellStyle name="xl100" xfId="412"/>
    <cellStyle name="xl100 2" xfId="413"/>
    <cellStyle name="xl101" xfId="414"/>
    <cellStyle name="xl101 2" xfId="415"/>
    <cellStyle name="xl102" xfId="416"/>
    <cellStyle name="xl102 2" xfId="417"/>
    <cellStyle name="xl103" xfId="418"/>
    <cellStyle name="xl103 2" xfId="419"/>
    <cellStyle name="xl21" xfId="420"/>
    <cellStyle name="xl22" xfId="421"/>
    <cellStyle name="xl22 2" xfId="422"/>
    <cellStyle name="xl23" xfId="423"/>
    <cellStyle name="xl23 2" xfId="424"/>
    <cellStyle name="xl24" xfId="425"/>
    <cellStyle name="xl24 2" xfId="426"/>
    <cellStyle name="xl25" xfId="427"/>
    <cellStyle name="xl25 2" xfId="428"/>
    <cellStyle name="xl26" xfId="429"/>
    <cellStyle name="xl26 2" xfId="430"/>
    <cellStyle name="xl27" xfId="431"/>
    <cellStyle name="xl27 2" xfId="432"/>
    <cellStyle name="xl28" xfId="433"/>
    <cellStyle name="xl28 2" xfId="434"/>
    <cellStyle name="xl29" xfId="435"/>
    <cellStyle name="xl29 2" xfId="436"/>
    <cellStyle name="xl30" xfId="437"/>
    <cellStyle name="xl30 2" xfId="438"/>
    <cellStyle name="xl31" xfId="439"/>
    <cellStyle name="xl31 2" xfId="440"/>
    <cellStyle name="xl32" xfId="441"/>
    <cellStyle name="xl33" xfId="442"/>
    <cellStyle name="xl33 2" xfId="443"/>
    <cellStyle name="xl34" xfId="444"/>
    <cellStyle name="xl34 2" xfId="445"/>
    <cellStyle name="xl35" xfId="446"/>
    <cellStyle name="xl35 2" xfId="447"/>
    <cellStyle name="xl36" xfId="448"/>
    <cellStyle name="xl36 2" xfId="449"/>
    <cellStyle name="xl37" xfId="450"/>
    <cellStyle name="xl37 2" xfId="451"/>
    <cellStyle name="xl38" xfId="452"/>
    <cellStyle name="xl38 2" xfId="453"/>
    <cellStyle name="xl39" xfId="454"/>
    <cellStyle name="xl39 2" xfId="455"/>
    <cellStyle name="xl40" xfId="456"/>
    <cellStyle name="xl40 2" xfId="457"/>
    <cellStyle name="xl41" xfId="458"/>
    <cellStyle name="xl42" xfId="459"/>
    <cellStyle name="xl42 2" xfId="460"/>
    <cellStyle name="xl43" xfId="461"/>
    <cellStyle name="xl43 2" xfId="462"/>
    <cellStyle name="xl44" xfId="463"/>
    <cellStyle name="xl45" xfId="464"/>
    <cellStyle name="xl45 2" xfId="465"/>
    <cellStyle name="xl46" xfId="466"/>
    <cellStyle name="xl46 2" xfId="467"/>
    <cellStyle name="xl47" xfId="468"/>
    <cellStyle name="xl47 2" xfId="469"/>
    <cellStyle name="xl48" xfId="470"/>
    <cellStyle name="xl48 2" xfId="471"/>
    <cellStyle name="xl49" xfId="472"/>
    <cellStyle name="xl49 2" xfId="473"/>
    <cellStyle name="xl50" xfId="474"/>
    <cellStyle name="xl50 2" xfId="475"/>
    <cellStyle name="xl51" xfId="476"/>
    <cellStyle name="xl51 2" xfId="477"/>
    <cellStyle name="xl52" xfId="478"/>
    <cellStyle name="xl52 2" xfId="479"/>
    <cellStyle name="xl53" xfId="480"/>
    <cellStyle name="xl53 2" xfId="481"/>
    <cellStyle name="xl54" xfId="482"/>
    <cellStyle name="xl54 2" xfId="483"/>
    <cellStyle name="xl55" xfId="484"/>
    <cellStyle name="xl55 2" xfId="485"/>
    <cellStyle name="xl56" xfId="486"/>
    <cellStyle name="xl56 2" xfId="487"/>
    <cellStyle name="xl57" xfId="488"/>
    <cellStyle name="xl57 2" xfId="489"/>
    <cellStyle name="xl58" xfId="490"/>
    <cellStyle name="xl58 2" xfId="491"/>
    <cellStyle name="xl59" xfId="492"/>
    <cellStyle name="xl59 2" xfId="493"/>
    <cellStyle name="xl60" xfId="494"/>
    <cellStyle name="xl61" xfId="495"/>
    <cellStyle name="xl61 2" xfId="496"/>
    <cellStyle name="xl62" xfId="497"/>
    <cellStyle name="xl62 2" xfId="498"/>
    <cellStyle name="xl63" xfId="499"/>
    <cellStyle name="xl63 2" xfId="500"/>
    <cellStyle name="xl64" xfId="501"/>
    <cellStyle name="xl65" xfId="502"/>
    <cellStyle name="xl65 2" xfId="503"/>
    <cellStyle name="xl66" xfId="504"/>
    <cellStyle name="xl66 2" xfId="505"/>
    <cellStyle name="xl67" xfId="506"/>
    <cellStyle name="xl67 2" xfId="507"/>
    <cellStyle name="xl68" xfId="508"/>
    <cellStyle name="xl69" xfId="509"/>
    <cellStyle name="xl69 2" xfId="510"/>
    <cellStyle name="xl70" xfId="511"/>
    <cellStyle name="xl70 2" xfId="512"/>
    <cellStyle name="xl71" xfId="513"/>
    <cellStyle name="xl71 2" xfId="514"/>
    <cellStyle name="xl72" xfId="515"/>
    <cellStyle name="xl72 2" xfId="516"/>
    <cellStyle name="xl73" xfId="517"/>
    <cellStyle name="xl73 2" xfId="518"/>
    <cellStyle name="xl74" xfId="519"/>
    <cellStyle name="xl74 2" xfId="520"/>
    <cellStyle name="xl75" xfId="521"/>
    <cellStyle name="xl75 2" xfId="522"/>
    <cellStyle name="xl76" xfId="523"/>
    <cellStyle name="xl77" xfId="524"/>
    <cellStyle name="xl77 2" xfId="525"/>
    <cellStyle name="xl78" xfId="526"/>
    <cellStyle name="xl78 2" xfId="527"/>
    <cellStyle name="xl79" xfId="528"/>
    <cellStyle name="xl79 2" xfId="529"/>
    <cellStyle name="xl80" xfId="530"/>
    <cellStyle name="xl80 2" xfId="531"/>
    <cellStyle name="xl81" xfId="532"/>
    <cellStyle name="xl82" xfId="533"/>
    <cellStyle name="xl83" xfId="534"/>
    <cellStyle name="xl84" xfId="535"/>
    <cellStyle name="xl85" xfId="536"/>
    <cellStyle name="xl86" xfId="537"/>
    <cellStyle name="xl87" xfId="538"/>
    <cellStyle name="xl87 2" xfId="539"/>
    <cellStyle name="xl88" xfId="540"/>
    <cellStyle name="xl88 2" xfId="541"/>
    <cellStyle name="xl89" xfId="542"/>
    <cellStyle name="xl89 2" xfId="543"/>
    <cellStyle name="xl90" xfId="544"/>
    <cellStyle name="xl90 2" xfId="545"/>
    <cellStyle name="xl91" xfId="546"/>
    <cellStyle name="xl91 2" xfId="547"/>
    <cellStyle name="xl92" xfId="548"/>
    <cellStyle name="xl93" xfId="549"/>
    <cellStyle name="xl94" xfId="550"/>
    <cellStyle name="xl95" xfId="551"/>
    <cellStyle name="xl96" xfId="552"/>
    <cellStyle name="xl97" xfId="553"/>
    <cellStyle name="xl98" xfId="554"/>
    <cellStyle name="xl99" xfId="555"/>
    <cellStyle name="xl99 2" xfId="556"/>
    <cellStyle name="Акцент1 10" xfId="557"/>
    <cellStyle name="Акцент1 11" xfId="558"/>
    <cellStyle name="Акцент1 12" xfId="559"/>
    <cellStyle name="Акцент1 13" xfId="560"/>
    <cellStyle name="Акцент1 14" xfId="561"/>
    <cellStyle name="Акцент1 15" xfId="562"/>
    <cellStyle name="Акцент1 16" xfId="563"/>
    <cellStyle name="Акцент1 17" xfId="564"/>
    <cellStyle name="Акцент1 18" xfId="565"/>
    <cellStyle name="Акцент1 19" xfId="566"/>
    <cellStyle name="Акцент1 2" xfId="567"/>
    <cellStyle name="Акцент1 20" xfId="568"/>
    <cellStyle name="Акцент1 21" xfId="569"/>
    <cellStyle name="Акцент1 22" xfId="570"/>
    <cellStyle name="Акцент1 23" xfId="571"/>
    <cellStyle name="Акцент1 3" xfId="572"/>
    <cellStyle name="Акцент1 4" xfId="573"/>
    <cellStyle name="Акцент1 5" xfId="574"/>
    <cellStyle name="Акцент1 6" xfId="575"/>
    <cellStyle name="Акцент1 7" xfId="576"/>
    <cellStyle name="Акцент1 8" xfId="577"/>
    <cellStyle name="Акцент1 9" xfId="578"/>
    <cellStyle name="Акцент2 10" xfId="579"/>
    <cellStyle name="Акцент2 11" xfId="580"/>
    <cellStyle name="Акцент2 12" xfId="581"/>
    <cellStyle name="Акцент2 13" xfId="582"/>
    <cellStyle name="Акцент2 14" xfId="583"/>
    <cellStyle name="Акцент2 15" xfId="584"/>
    <cellStyle name="Акцент2 16" xfId="585"/>
    <cellStyle name="Акцент2 17" xfId="586"/>
    <cellStyle name="Акцент2 18" xfId="587"/>
    <cellStyle name="Акцент2 19" xfId="588"/>
    <cellStyle name="Акцент2 2" xfId="589"/>
    <cellStyle name="Акцент2 20" xfId="590"/>
    <cellStyle name="Акцент2 21" xfId="591"/>
    <cellStyle name="Акцент2 22" xfId="592"/>
    <cellStyle name="Акцент2 23" xfId="593"/>
    <cellStyle name="Акцент2 3" xfId="594"/>
    <cellStyle name="Акцент2 4" xfId="595"/>
    <cellStyle name="Акцент2 5" xfId="596"/>
    <cellStyle name="Акцент2 6" xfId="597"/>
    <cellStyle name="Акцент2 7" xfId="598"/>
    <cellStyle name="Акцент2 8" xfId="599"/>
    <cellStyle name="Акцент2 9" xfId="600"/>
    <cellStyle name="Акцент3 10" xfId="601"/>
    <cellStyle name="Акцент3 11" xfId="602"/>
    <cellStyle name="Акцент3 12" xfId="603"/>
    <cellStyle name="Акцент3 13" xfId="604"/>
    <cellStyle name="Акцент3 14" xfId="605"/>
    <cellStyle name="Акцент3 15" xfId="606"/>
    <cellStyle name="Акцент3 16" xfId="607"/>
    <cellStyle name="Акцент3 17" xfId="608"/>
    <cellStyle name="Акцент3 18" xfId="609"/>
    <cellStyle name="Акцент3 19" xfId="610"/>
    <cellStyle name="Акцент3 2" xfId="611"/>
    <cellStyle name="Акцент3 20" xfId="612"/>
    <cellStyle name="Акцент3 21" xfId="613"/>
    <cellStyle name="Акцент3 22" xfId="614"/>
    <cellStyle name="Акцент3 23" xfId="615"/>
    <cellStyle name="Акцент3 3" xfId="616"/>
    <cellStyle name="Акцент3 4" xfId="617"/>
    <cellStyle name="Акцент3 5" xfId="618"/>
    <cellStyle name="Акцент3 6" xfId="619"/>
    <cellStyle name="Акцент3 7" xfId="620"/>
    <cellStyle name="Акцент3 8" xfId="621"/>
    <cellStyle name="Акцент3 9" xfId="622"/>
    <cellStyle name="Акцент4 10" xfId="623"/>
    <cellStyle name="Акцент4 11" xfId="624"/>
    <cellStyle name="Акцент4 12" xfId="625"/>
    <cellStyle name="Акцент4 13" xfId="626"/>
    <cellStyle name="Акцент4 14" xfId="627"/>
    <cellStyle name="Акцент4 15" xfId="628"/>
    <cellStyle name="Акцент4 16" xfId="629"/>
    <cellStyle name="Акцент4 17" xfId="630"/>
    <cellStyle name="Акцент4 18" xfId="631"/>
    <cellStyle name="Акцент4 19" xfId="632"/>
    <cellStyle name="Акцент4 2" xfId="633"/>
    <cellStyle name="Акцент4 20" xfId="634"/>
    <cellStyle name="Акцент4 21" xfId="635"/>
    <cellStyle name="Акцент4 22" xfId="636"/>
    <cellStyle name="Акцент4 23" xfId="637"/>
    <cellStyle name="Акцент4 3" xfId="638"/>
    <cellStyle name="Акцент4 4" xfId="639"/>
    <cellStyle name="Акцент4 5" xfId="640"/>
    <cellStyle name="Акцент4 6" xfId="641"/>
    <cellStyle name="Акцент4 7" xfId="642"/>
    <cellStyle name="Акцент4 8" xfId="643"/>
    <cellStyle name="Акцент4 9" xfId="644"/>
    <cellStyle name="Акцент5 10" xfId="645"/>
    <cellStyle name="Акцент5 11" xfId="646"/>
    <cellStyle name="Акцент5 12" xfId="647"/>
    <cellStyle name="Акцент5 13" xfId="648"/>
    <cellStyle name="Акцент5 14" xfId="649"/>
    <cellStyle name="Акцент5 15" xfId="650"/>
    <cellStyle name="Акцент5 16" xfId="651"/>
    <cellStyle name="Акцент5 17" xfId="652"/>
    <cellStyle name="Акцент5 18" xfId="653"/>
    <cellStyle name="Акцент5 19" xfId="654"/>
    <cellStyle name="Акцент5 2" xfId="655"/>
    <cellStyle name="Акцент5 20" xfId="656"/>
    <cellStyle name="Акцент5 21" xfId="657"/>
    <cellStyle name="Акцент5 22" xfId="658"/>
    <cellStyle name="Акцент5 23" xfId="659"/>
    <cellStyle name="Акцент5 3" xfId="660"/>
    <cellStyle name="Акцент5 4" xfId="661"/>
    <cellStyle name="Акцент5 5" xfId="662"/>
    <cellStyle name="Акцент5 6" xfId="663"/>
    <cellStyle name="Акцент5 7" xfId="664"/>
    <cellStyle name="Акцент5 8" xfId="665"/>
    <cellStyle name="Акцент5 9" xfId="666"/>
    <cellStyle name="Акцент6 10" xfId="667"/>
    <cellStyle name="Акцент6 11" xfId="668"/>
    <cellStyle name="Акцент6 12" xfId="669"/>
    <cellStyle name="Акцент6 13" xfId="670"/>
    <cellStyle name="Акцент6 14" xfId="671"/>
    <cellStyle name="Акцент6 15" xfId="672"/>
    <cellStyle name="Акцент6 16" xfId="673"/>
    <cellStyle name="Акцент6 17" xfId="674"/>
    <cellStyle name="Акцент6 18" xfId="675"/>
    <cellStyle name="Акцент6 19" xfId="676"/>
    <cellStyle name="Акцент6 2" xfId="677"/>
    <cellStyle name="Акцент6 20" xfId="678"/>
    <cellStyle name="Акцент6 21" xfId="679"/>
    <cellStyle name="Акцент6 22" xfId="680"/>
    <cellStyle name="Акцент6 23" xfId="681"/>
    <cellStyle name="Акцент6 3" xfId="682"/>
    <cellStyle name="Акцент6 4" xfId="683"/>
    <cellStyle name="Акцент6 5" xfId="684"/>
    <cellStyle name="Акцент6 6" xfId="685"/>
    <cellStyle name="Акцент6 7" xfId="686"/>
    <cellStyle name="Акцент6 8" xfId="687"/>
    <cellStyle name="Акцент6 9" xfId="688"/>
    <cellStyle name="Ввод  10" xfId="689"/>
    <cellStyle name="Ввод  11" xfId="690"/>
    <cellStyle name="Ввод  12" xfId="691"/>
    <cellStyle name="Ввод  13" xfId="692"/>
    <cellStyle name="Ввод  14" xfId="693"/>
    <cellStyle name="Ввод  15" xfId="694"/>
    <cellStyle name="Ввод  16" xfId="695"/>
    <cellStyle name="Ввод  17" xfId="696"/>
    <cellStyle name="Ввод  18" xfId="697"/>
    <cellStyle name="Ввод  19" xfId="698"/>
    <cellStyle name="Ввод  2" xfId="699"/>
    <cellStyle name="Ввод  20" xfId="700"/>
    <cellStyle name="Ввод  21" xfId="701"/>
    <cellStyle name="Ввод  22" xfId="702"/>
    <cellStyle name="Ввод  23" xfId="703"/>
    <cellStyle name="Ввод  3" xfId="704"/>
    <cellStyle name="Ввод  4" xfId="705"/>
    <cellStyle name="Ввод  5" xfId="706"/>
    <cellStyle name="Ввод  6" xfId="707"/>
    <cellStyle name="Ввод  7" xfId="708"/>
    <cellStyle name="Ввод  8" xfId="709"/>
    <cellStyle name="Ввод  9" xfId="710"/>
    <cellStyle name="Вывод 10" xfId="711"/>
    <cellStyle name="Вывод 11" xfId="712"/>
    <cellStyle name="Вывод 12" xfId="713"/>
    <cellStyle name="Вывод 13" xfId="714"/>
    <cellStyle name="Вывод 14" xfId="715"/>
    <cellStyle name="Вывод 15" xfId="716"/>
    <cellStyle name="Вывод 16" xfId="717"/>
    <cellStyle name="Вывод 17" xfId="718"/>
    <cellStyle name="Вывод 18" xfId="719"/>
    <cellStyle name="Вывод 19" xfId="720"/>
    <cellStyle name="Вывод 2" xfId="721"/>
    <cellStyle name="Вывод 20" xfId="722"/>
    <cellStyle name="Вывод 21" xfId="723"/>
    <cellStyle name="Вывод 22" xfId="724"/>
    <cellStyle name="Вывод 23" xfId="725"/>
    <cellStyle name="Вывод 3" xfId="726"/>
    <cellStyle name="Вывод 4" xfId="727"/>
    <cellStyle name="Вывод 5" xfId="728"/>
    <cellStyle name="Вывод 6" xfId="729"/>
    <cellStyle name="Вывод 7" xfId="730"/>
    <cellStyle name="Вывод 8" xfId="731"/>
    <cellStyle name="Вывод 9" xfId="732"/>
    <cellStyle name="Вычисление 10" xfId="733"/>
    <cellStyle name="Вычисление 11" xfId="734"/>
    <cellStyle name="Вычисление 12" xfId="735"/>
    <cellStyle name="Вычисление 13" xfId="736"/>
    <cellStyle name="Вычисление 14" xfId="737"/>
    <cellStyle name="Вычисление 15" xfId="738"/>
    <cellStyle name="Вычисление 16" xfId="739"/>
    <cellStyle name="Вычисление 17" xfId="740"/>
    <cellStyle name="Вычисление 18" xfId="741"/>
    <cellStyle name="Вычисление 19" xfId="742"/>
    <cellStyle name="Вычисление 2" xfId="743"/>
    <cellStyle name="Вычисление 20" xfId="744"/>
    <cellStyle name="Вычисление 21" xfId="745"/>
    <cellStyle name="Вычисление 22" xfId="746"/>
    <cellStyle name="Вычисление 23" xfId="747"/>
    <cellStyle name="Вычисление 3" xfId="748"/>
    <cellStyle name="Вычисление 4" xfId="749"/>
    <cellStyle name="Вычисление 5" xfId="750"/>
    <cellStyle name="Вычисление 6" xfId="751"/>
    <cellStyle name="Вычисление 7" xfId="752"/>
    <cellStyle name="Вычисление 8" xfId="753"/>
    <cellStyle name="Вычисление 9" xfId="754"/>
    <cellStyle name="Заголовок 1 10" xfId="755"/>
    <cellStyle name="Заголовок 1 11" xfId="756"/>
    <cellStyle name="Заголовок 1 12" xfId="757"/>
    <cellStyle name="Заголовок 1 13" xfId="758"/>
    <cellStyle name="Заголовок 1 14" xfId="759"/>
    <cellStyle name="Заголовок 1 15" xfId="760"/>
    <cellStyle name="Заголовок 1 16" xfId="761"/>
    <cellStyle name="Заголовок 1 17" xfId="762"/>
    <cellStyle name="Заголовок 1 18" xfId="763"/>
    <cellStyle name="Заголовок 1 19" xfId="764"/>
    <cellStyle name="Заголовок 1 2" xfId="765"/>
    <cellStyle name="Заголовок 1 20" xfId="766"/>
    <cellStyle name="Заголовок 1 21" xfId="767"/>
    <cellStyle name="Заголовок 1 22" xfId="768"/>
    <cellStyle name="Заголовок 1 23" xfId="769"/>
    <cellStyle name="Заголовок 1 3" xfId="770"/>
    <cellStyle name="Заголовок 1 4" xfId="771"/>
    <cellStyle name="Заголовок 1 5" xfId="772"/>
    <cellStyle name="Заголовок 1 6" xfId="773"/>
    <cellStyle name="Заголовок 1 7" xfId="774"/>
    <cellStyle name="Заголовок 1 8" xfId="775"/>
    <cellStyle name="Заголовок 1 9" xfId="776"/>
    <cellStyle name="Заголовок 2 10" xfId="777"/>
    <cellStyle name="Заголовок 2 11" xfId="778"/>
    <cellStyle name="Заголовок 2 12" xfId="779"/>
    <cellStyle name="Заголовок 2 13" xfId="780"/>
    <cellStyle name="Заголовок 2 14" xfId="781"/>
    <cellStyle name="Заголовок 2 15" xfId="782"/>
    <cellStyle name="Заголовок 2 16" xfId="783"/>
    <cellStyle name="Заголовок 2 17" xfId="784"/>
    <cellStyle name="Заголовок 2 18" xfId="785"/>
    <cellStyle name="Заголовок 2 19" xfId="786"/>
    <cellStyle name="Заголовок 2 2" xfId="787"/>
    <cellStyle name="Заголовок 2 20" xfId="788"/>
    <cellStyle name="Заголовок 2 21" xfId="789"/>
    <cellStyle name="Заголовок 2 22" xfId="790"/>
    <cellStyle name="Заголовок 2 23" xfId="791"/>
    <cellStyle name="Заголовок 2 3" xfId="792"/>
    <cellStyle name="Заголовок 2 4" xfId="793"/>
    <cellStyle name="Заголовок 2 5" xfId="794"/>
    <cellStyle name="Заголовок 2 6" xfId="795"/>
    <cellStyle name="Заголовок 2 7" xfId="796"/>
    <cellStyle name="Заголовок 2 8" xfId="797"/>
    <cellStyle name="Заголовок 2 9" xfId="798"/>
    <cellStyle name="Заголовок 3 10" xfId="799"/>
    <cellStyle name="Заголовок 3 11" xfId="800"/>
    <cellStyle name="Заголовок 3 12" xfId="801"/>
    <cellStyle name="Заголовок 3 13" xfId="802"/>
    <cellStyle name="Заголовок 3 14" xfId="803"/>
    <cellStyle name="Заголовок 3 15" xfId="804"/>
    <cellStyle name="Заголовок 3 16" xfId="805"/>
    <cellStyle name="Заголовок 3 17" xfId="806"/>
    <cellStyle name="Заголовок 3 18" xfId="807"/>
    <cellStyle name="Заголовок 3 19" xfId="808"/>
    <cellStyle name="Заголовок 3 2" xfId="809"/>
    <cellStyle name="Заголовок 3 20" xfId="810"/>
    <cellStyle name="Заголовок 3 21" xfId="811"/>
    <cellStyle name="Заголовок 3 22" xfId="812"/>
    <cellStyle name="Заголовок 3 23" xfId="813"/>
    <cellStyle name="Заголовок 3 3" xfId="814"/>
    <cellStyle name="Заголовок 3 4" xfId="815"/>
    <cellStyle name="Заголовок 3 5" xfId="816"/>
    <cellStyle name="Заголовок 3 6" xfId="817"/>
    <cellStyle name="Заголовок 3 7" xfId="818"/>
    <cellStyle name="Заголовок 3 8" xfId="819"/>
    <cellStyle name="Заголовок 3 9" xfId="820"/>
    <cellStyle name="Заголовок 4 10" xfId="821"/>
    <cellStyle name="Заголовок 4 11" xfId="822"/>
    <cellStyle name="Заголовок 4 12" xfId="823"/>
    <cellStyle name="Заголовок 4 13" xfId="824"/>
    <cellStyle name="Заголовок 4 14" xfId="825"/>
    <cellStyle name="Заголовок 4 15" xfId="826"/>
    <cellStyle name="Заголовок 4 16" xfId="827"/>
    <cellStyle name="Заголовок 4 17" xfId="828"/>
    <cellStyle name="Заголовок 4 18" xfId="829"/>
    <cellStyle name="Заголовок 4 19" xfId="830"/>
    <cellStyle name="Заголовок 4 2" xfId="831"/>
    <cellStyle name="Заголовок 4 20" xfId="832"/>
    <cellStyle name="Заголовок 4 21" xfId="833"/>
    <cellStyle name="Заголовок 4 22" xfId="834"/>
    <cellStyle name="Заголовок 4 23" xfId="835"/>
    <cellStyle name="Заголовок 4 3" xfId="836"/>
    <cellStyle name="Заголовок 4 4" xfId="837"/>
    <cellStyle name="Заголовок 4 5" xfId="838"/>
    <cellStyle name="Заголовок 4 6" xfId="839"/>
    <cellStyle name="Заголовок 4 7" xfId="840"/>
    <cellStyle name="Заголовок 4 8" xfId="841"/>
    <cellStyle name="Заголовок 4 9" xfId="842"/>
    <cellStyle name="Итог 10" xfId="843"/>
    <cellStyle name="Итог 11" xfId="844"/>
    <cellStyle name="Итог 12" xfId="845"/>
    <cellStyle name="Итог 13" xfId="846"/>
    <cellStyle name="Итог 14" xfId="847"/>
    <cellStyle name="Итог 15" xfId="848"/>
    <cellStyle name="Итог 16" xfId="849"/>
    <cellStyle name="Итог 17" xfId="850"/>
    <cellStyle name="Итог 18" xfId="851"/>
    <cellStyle name="Итог 19" xfId="852"/>
    <cellStyle name="Итог 2" xfId="853"/>
    <cellStyle name="Итог 20" xfId="854"/>
    <cellStyle name="Итог 21" xfId="855"/>
    <cellStyle name="Итог 22" xfId="856"/>
    <cellStyle name="Итог 23" xfId="857"/>
    <cellStyle name="Итог 3" xfId="858"/>
    <cellStyle name="Итог 4" xfId="859"/>
    <cellStyle name="Итог 5" xfId="860"/>
    <cellStyle name="Итог 6" xfId="861"/>
    <cellStyle name="Итог 7" xfId="862"/>
    <cellStyle name="Итог 8" xfId="863"/>
    <cellStyle name="Итог 9" xfId="864"/>
    <cellStyle name="Контрольная ячейка 10" xfId="865"/>
    <cellStyle name="Контрольная ячейка 11" xfId="866"/>
    <cellStyle name="Контрольная ячейка 12" xfId="867"/>
    <cellStyle name="Контрольная ячейка 13" xfId="868"/>
    <cellStyle name="Контрольная ячейка 14" xfId="869"/>
    <cellStyle name="Контрольная ячейка 15" xfId="870"/>
    <cellStyle name="Контрольная ячейка 16" xfId="871"/>
    <cellStyle name="Контрольная ячейка 17" xfId="872"/>
    <cellStyle name="Контрольная ячейка 18" xfId="873"/>
    <cellStyle name="Контрольная ячейка 19" xfId="874"/>
    <cellStyle name="Контрольная ячейка 2" xfId="875"/>
    <cellStyle name="Контрольная ячейка 20" xfId="876"/>
    <cellStyle name="Контрольная ячейка 21" xfId="877"/>
    <cellStyle name="Контрольная ячейка 22" xfId="878"/>
    <cellStyle name="Контрольная ячейка 23" xfId="879"/>
    <cellStyle name="Контрольная ячейка 3" xfId="880"/>
    <cellStyle name="Контрольная ячейка 4" xfId="881"/>
    <cellStyle name="Контрольная ячейка 5" xfId="882"/>
    <cellStyle name="Контрольная ячейка 6" xfId="883"/>
    <cellStyle name="Контрольная ячейка 7" xfId="884"/>
    <cellStyle name="Контрольная ячейка 8" xfId="885"/>
    <cellStyle name="Контрольная ячейка 9" xfId="886"/>
    <cellStyle name="Название 10" xfId="887"/>
    <cellStyle name="Название 11" xfId="888"/>
    <cellStyle name="Название 12" xfId="889"/>
    <cellStyle name="Название 13" xfId="890"/>
    <cellStyle name="Название 14" xfId="891"/>
    <cellStyle name="Название 15" xfId="892"/>
    <cellStyle name="Название 16" xfId="893"/>
    <cellStyle name="Название 17" xfId="894"/>
    <cellStyle name="Название 18" xfId="895"/>
    <cellStyle name="Название 19" xfId="896"/>
    <cellStyle name="Название 2" xfId="897"/>
    <cellStyle name="Название 20" xfId="898"/>
    <cellStyle name="Название 21" xfId="899"/>
    <cellStyle name="Название 22" xfId="900"/>
    <cellStyle name="Название 23" xfId="901"/>
    <cellStyle name="Название 3" xfId="902"/>
    <cellStyle name="Название 4" xfId="903"/>
    <cellStyle name="Название 5" xfId="904"/>
    <cellStyle name="Название 6" xfId="905"/>
    <cellStyle name="Название 7" xfId="906"/>
    <cellStyle name="Название 8" xfId="907"/>
    <cellStyle name="Название 9" xfId="908"/>
    <cellStyle name="Нейтральный 10" xfId="909"/>
    <cellStyle name="Нейтральный 11" xfId="910"/>
    <cellStyle name="Нейтральный 12" xfId="911"/>
    <cellStyle name="Нейтральный 13" xfId="912"/>
    <cellStyle name="Нейтральный 14" xfId="913"/>
    <cellStyle name="Нейтральный 15" xfId="914"/>
    <cellStyle name="Нейтральный 16" xfId="915"/>
    <cellStyle name="Нейтральный 17" xfId="916"/>
    <cellStyle name="Нейтральный 18" xfId="917"/>
    <cellStyle name="Нейтральный 19" xfId="918"/>
    <cellStyle name="Нейтральный 2" xfId="919"/>
    <cellStyle name="Нейтральный 20" xfId="920"/>
    <cellStyle name="Нейтральный 21" xfId="921"/>
    <cellStyle name="Нейтральный 22" xfId="922"/>
    <cellStyle name="Нейтральный 23" xfId="923"/>
    <cellStyle name="Нейтральный 3" xfId="924"/>
    <cellStyle name="Нейтральный 4" xfId="925"/>
    <cellStyle name="Нейтральный 5" xfId="926"/>
    <cellStyle name="Нейтральный 6" xfId="927"/>
    <cellStyle name="Нейтральный 7" xfId="928"/>
    <cellStyle name="Нейтральный 8" xfId="929"/>
    <cellStyle name="Нейтральный 9" xfId="930"/>
    <cellStyle name="Обычный" xfId="0" builtinId="0"/>
    <cellStyle name="Обычный 10" xfId="931"/>
    <cellStyle name="Обычный 11" xfId="932"/>
    <cellStyle name="Обычный 12" xfId="933"/>
    <cellStyle name="Обычный 13" xfId="934"/>
    <cellStyle name="Обычный 14" xfId="935"/>
    <cellStyle name="Обычный 15" xfId="936"/>
    <cellStyle name="Обычный 16" xfId="937"/>
    <cellStyle name="Обычный 17" xfId="938"/>
    <cellStyle name="Обычный 18" xfId="939"/>
    <cellStyle name="Обычный 19" xfId="940"/>
    <cellStyle name="Обычный 2" xfId="941"/>
    <cellStyle name="Обычный 2 10" xfId="942"/>
    <cellStyle name="Обычный 2 11" xfId="943"/>
    <cellStyle name="Обычный 2 2" xfId="944"/>
    <cellStyle name="Обычный 2 2 2" xfId="945"/>
    <cellStyle name="Обычный 2 3" xfId="946"/>
    <cellStyle name="Обычный 2 3 2" xfId="947"/>
    <cellStyle name="Обычный 2 4" xfId="948"/>
    <cellStyle name="Обычный 2 5" xfId="949"/>
    <cellStyle name="Обычный 2 6" xfId="950"/>
    <cellStyle name="Обычный 2 7" xfId="951"/>
    <cellStyle name="Обычный 2 7 2" xfId="952"/>
    <cellStyle name="Обычный 2 8" xfId="953"/>
    <cellStyle name="Обычный 2 9" xfId="954"/>
    <cellStyle name="Обычный 2_базовая ставка" xfId="955"/>
    <cellStyle name="Обычный 20" xfId="956"/>
    <cellStyle name="Обычный 21" xfId="957"/>
    <cellStyle name="Обычный 22" xfId="958"/>
    <cellStyle name="Обычный 23" xfId="959"/>
    <cellStyle name="Обычный 24" xfId="960"/>
    <cellStyle name="Обычный 25" xfId="961"/>
    <cellStyle name="Обычный 26" xfId="962"/>
    <cellStyle name="Обычный 27" xfId="963"/>
    <cellStyle name="Обычный 27 2" xfId="964"/>
    <cellStyle name="Обычный 27 2 2" xfId="965"/>
    <cellStyle name="Обычный 27 2 2 2" xfId="966"/>
    <cellStyle name="Обычный 27 2 3" xfId="967"/>
    <cellStyle name="Обычный 27 3" xfId="968"/>
    <cellStyle name="Обычный 27 3 2" xfId="969"/>
    <cellStyle name="Обычный 27 3 2 2" xfId="970"/>
    <cellStyle name="Обычный 27 3 3" xfId="971"/>
    <cellStyle name="Обычный 28" xfId="972"/>
    <cellStyle name="Обычный 29" xfId="973"/>
    <cellStyle name="Обычный 3" xfId="974"/>
    <cellStyle name="Обычный 3 2" xfId="975"/>
    <cellStyle name="Обычный 3 3" xfId="976"/>
    <cellStyle name="Обычный 30" xfId="977"/>
    <cellStyle name="Обычный 31" xfId="978"/>
    <cellStyle name="Обычный 31 2" xfId="979"/>
    <cellStyle name="Обычный 31 2 2" xfId="980"/>
    <cellStyle name="Обычный 31 3" xfId="981"/>
    <cellStyle name="Обычный 32" xfId="982"/>
    <cellStyle name="Обычный 32 2" xfId="983"/>
    <cellStyle name="Обычный 32 3" xfId="984"/>
    <cellStyle name="Обычный 33" xfId="985"/>
    <cellStyle name="Обычный 34" xfId="986"/>
    <cellStyle name="Обычный 34 2" xfId="987"/>
    <cellStyle name="Обычный 34 3" xfId="988"/>
    <cellStyle name="Обычный 35" xfId="989"/>
    <cellStyle name="Обычный 36" xfId="990"/>
    <cellStyle name="Обычный 36 2" xfId="991"/>
    <cellStyle name="Обычный 37" xfId="992"/>
    <cellStyle name="Обычный 38" xfId="993"/>
    <cellStyle name="Обычный 39" xfId="994"/>
    <cellStyle name="Обычный 4" xfId="995"/>
    <cellStyle name="Обычный 40" xfId="996"/>
    <cellStyle name="Обычный 41" xfId="997"/>
    <cellStyle name="Обычный 42" xfId="998"/>
    <cellStyle name="Обычный 42 2" xfId="999"/>
    <cellStyle name="Обычный 43" xfId="1000"/>
    <cellStyle name="Обычный 44" xfId="1001"/>
    <cellStyle name="Обычный 45" xfId="1002"/>
    <cellStyle name="Обычный 5" xfId="1003"/>
    <cellStyle name="Обычный 6" xfId="1004"/>
    <cellStyle name="Обычный 7" xfId="1005"/>
    <cellStyle name="Обычный 8" xfId="1006"/>
    <cellStyle name="Обычный 9" xfId="1007"/>
    <cellStyle name="Плохой 10" xfId="1008"/>
    <cellStyle name="Плохой 11" xfId="1009"/>
    <cellStyle name="Плохой 12" xfId="1010"/>
    <cellStyle name="Плохой 13" xfId="1011"/>
    <cellStyle name="Плохой 14" xfId="1012"/>
    <cellStyle name="Плохой 15" xfId="1013"/>
    <cellStyle name="Плохой 16" xfId="1014"/>
    <cellStyle name="Плохой 17" xfId="1015"/>
    <cellStyle name="Плохой 18" xfId="1016"/>
    <cellStyle name="Плохой 19" xfId="1017"/>
    <cellStyle name="Плохой 2" xfId="1018"/>
    <cellStyle name="Плохой 20" xfId="1019"/>
    <cellStyle name="Плохой 21" xfId="1020"/>
    <cellStyle name="Плохой 22" xfId="1021"/>
    <cellStyle name="Плохой 23" xfId="1022"/>
    <cellStyle name="Плохой 3" xfId="1023"/>
    <cellStyle name="Плохой 4" xfId="1024"/>
    <cellStyle name="Плохой 5" xfId="1025"/>
    <cellStyle name="Плохой 6" xfId="1026"/>
    <cellStyle name="Плохой 7" xfId="1027"/>
    <cellStyle name="Плохой 8" xfId="1028"/>
    <cellStyle name="Плохой 9" xfId="1029"/>
    <cellStyle name="Пояснение 10" xfId="1030"/>
    <cellStyle name="Пояснение 11" xfId="1031"/>
    <cellStyle name="Пояснение 12" xfId="1032"/>
    <cellStyle name="Пояснение 13" xfId="1033"/>
    <cellStyle name="Пояснение 14" xfId="1034"/>
    <cellStyle name="Пояснение 15" xfId="1035"/>
    <cellStyle name="Пояснение 16" xfId="1036"/>
    <cellStyle name="Пояснение 17" xfId="1037"/>
    <cellStyle name="Пояснение 18" xfId="1038"/>
    <cellStyle name="Пояснение 19" xfId="1039"/>
    <cellStyle name="Пояснение 2" xfId="1040"/>
    <cellStyle name="Пояснение 20" xfId="1041"/>
    <cellStyle name="Пояснение 21" xfId="1042"/>
    <cellStyle name="Пояснение 22" xfId="1043"/>
    <cellStyle name="Пояснение 23" xfId="1044"/>
    <cellStyle name="Пояснение 3" xfId="1045"/>
    <cellStyle name="Пояснение 4" xfId="1046"/>
    <cellStyle name="Пояснение 5" xfId="1047"/>
    <cellStyle name="Пояснение 6" xfId="1048"/>
    <cellStyle name="Пояснение 7" xfId="1049"/>
    <cellStyle name="Пояснение 8" xfId="1050"/>
    <cellStyle name="Пояснение 9" xfId="1051"/>
    <cellStyle name="Примечание 2" xfId="1052"/>
    <cellStyle name="Примечание 3" xfId="1053"/>
    <cellStyle name="Примечание 4" xfId="1054"/>
    <cellStyle name="Примечание 5" xfId="1055"/>
    <cellStyle name="Примечание 6" xfId="1056"/>
    <cellStyle name="Процентный 2" xfId="1057"/>
    <cellStyle name="Процентный 3" xfId="1058"/>
    <cellStyle name="Связанная ячейка 10" xfId="1059"/>
    <cellStyle name="Связанная ячейка 11" xfId="1060"/>
    <cellStyle name="Связанная ячейка 12" xfId="1061"/>
    <cellStyle name="Связанная ячейка 13" xfId="1062"/>
    <cellStyle name="Связанная ячейка 14" xfId="1063"/>
    <cellStyle name="Связанная ячейка 15" xfId="1064"/>
    <cellStyle name="Связанная ячейка 16" xfId="1065"/>
    <cellStyle name="Связанная ячейка 17" xfId="1066"/>
    <cellStyle name="Связанная ячейка 18" xfId="1067"/>
    <cellStyle name="Связанная ячейка 19" xfId="1068"/>
    <cellStyle name="Связанная ячейка 2" xfId="1069"/>
    <cellStyle name="Связанная ячейка 20" xfId="1070"/>
    <cellStyle name="Связанная ячейка 21" xfId="1071"/>
    <cellStyle name="Связанная ячейка 22" xfId="1072"/>
    <cellStyle name="Связанная ячейка 23" xfId="1073"/>
    <cellStyle name="Связанная ячейка 3" xfId="1074"/>
    <cellStyle name="Связанная ячейка 4" xfId="1075"/>
    <cellStyle name="Связанная ячейка 5" xfId="1076"/>
    <cellStyle name="Связанная ячейка 6" xfId="1077"/>
    <cellStyle name="Связанная ячейка 7" xfId="1078"/>
    <cellStyle name="Связанная ячейка 8" xfId="1079"/>
    <cellStyle name="Связанная ячейка 9" xfId="1080"/>
    <cellStyle name="Стиль 1" xfId="1081"/>
    <cellStyle name="Текст предупреждения 10" xfId="1082"/>
    <cellStyle name="Текст предупреждения 11" xfId="1083"/>
    <cellStyle name="Текст предупреждения 12" xfId="1084"/>
    <cellStyle name="Текст предупреждения 13" xfId="1085"/>
    <cellStyle name="Текст предупреждения 14" xfId="1086"/>
    <cellStyle name="Текст предупреждения 15" xfId="1087"/>
    <cellStyle name="Текст предупреждения 16" xfId="1088"/>
    <cellStyle name="Текст предупреждения 17" xfId="1089"/>
    <cellStyle name="Текст предупреждения 18" xfId="1090"/>
    <cellStyle name="Текст предупреждения 19" xfId="1091"/>
    <cellStyle name="Текст предупреждения 2" xfId="1092"/>
    <cellStyle name="Текст предупреждения 20" xfId="1093"/>
    <cellStyle name="Текст предупреждения 21" xfId="1094"/>
    <cellStyle name="Текст предупреждения 22" xfId="1095"/>
    <cellStyle name="Текст предупреждения 23" xfId="1096"/>
    <cellStyle name="Текст предупреждения 3" xfId="1097"/>
    <cellStyle name="Текст предупреждения 4" xfId="1098"/>
    <cellStyle name="Текст предупреждения 5" xfId="1099"/>
    <cellStyle name="Текст предупреждения 6" xfId="1100"/>
    <cellStyle name="Текст предупреждения 7" xfId="1101"/>
    <cellStyle name="Текст предупреждения 8" xfId="1102"/>
    <cellStyle name="Текст предупреждения 9" xfId="1103"/>
    <cellStyle name="Финансовый" xfId="1" builtinId="3"/>
    <cellStyle name="Финансовый 10" xfId="1104"/>
    <cellStyle name="Финансовый 2" xfId="1105"/>
    <cellStyle name="Финансовый 2 2" xfId="1106"/>
    <cellStyle name="Финансовый 3" xfId="1107"/>
    <cellStyle name="Финансовый 4" xfId="1108"/>
    <cellStyle name="Финансовый 4 2" xfId="1109"/>
    <cellStyle name="Финансовый 4 3" xfId="1110"/>
    <cellStyle name="Финансовый 5" xfId="1111"/>
    <cellStyle name="Финансовый 6" xfId="1112"/>
    <cellStyle name="Финансовый 7" xfId="1113"/>
    <cellStyle name="Финансовый 7 2" xfId="1114"/>
    <cellStyle name="Финансовый 8" xfId="1115"/>
    <cellStyle name="Финансовый 9" xfId="1116"/>
    <cellStyle name="Хороший 10" xfId="1117"/>
    <cellStyle name="Хороший 11" xfId="1118"/>
    <cellStyle name="Хороший 12" xfId="1119"/>
    <cellStyle name="Хороший 13" xfId="1120"/>
    <cellStyle name="Хороший 14" xfId="1121"/>
    <cellStyle name="Хороший 15" xfId="1122"/>
    <cellStyle name="Хороший 16" xfId="1123"/>
    <cellStyle name="Хороший 17" xfId="1124"/>
    <cellStyle name="Хороший 18" xfId="1125"/>
    <cellStyle name="Хороший 19" xfId="1126"/>
    <cellStyle name="Хороший 2" xfId="1127"/>
    <cellStyle name="Хороший 20" xfId="1128"/>
    <cellStyle name="Хороший 21" xfId="1129"/>
    <cellStyle name="Хороший 22" xfId="1130"/>
    <cellStyle name="Хороший 23" xfId="1131"/>
    <cellStyle name="Хороший 3" xfId="1132"/>
    <cellStyle name="Хороший 4" xfId="1133"/>
    <cellStyle name="Хороший 5" xfId="1134"/>
    <cellStyle name="Хороший 6" xfId="1135"/>
    <cellStyle name="Хороший 7" xfId="1136"/>
    <cellStyle name="Хороший 8" xfId="1137"/>
    <cellStyle name="Хороший 9" xfId="11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AQ260"/>
  <sheetViews>
    <sheetView tabSelected="1" zoomScale="60" zoomScaleNormal="60" workbookViewId="0">
      <selection activeCell="G10" sqref="G10:G38"/>
    </sheetView>
  </sheetViews>
  <sheetFormatPr defaultRowHeight="12.75"/>
  <cols>
    <col min="1" max="1" width="49.7109375" customWidth="1"/>
    <col min="2" max="2" width="14.85546875" customWidth="1"/>
    <col min="3" max="3" width="20.5703125" customWidth="1"/>
    <col min="4" max="4" width="18.5703125" customWidth="1"/>
    <col min="5" max="5" width="18.140625" customWidth="1"/>
    <col min="6" max="6" width="17.140625" customWidth="1"/>
    <col min="7" max="7" width="15.28515625" customWidth="1"/>
    <col min="8" max="8" width="16.42578125" style="4" customWidth="1"/>
    <col min="9" max="9" width="16.28515625" customWidth="1"/>
    <col min="10" max="20" width="16.5703125" customWidth="1"/>
    <col min="21" max="21" width="11.7109375" customWidth="1"/>
    <col min="22" max="22" width="9.140625" style="25"/>
    <col min="23" max="23" width="16.7109375" customWidth="1"/>
    <col min="24" max="24" width="15.5703125" customWidth="1"/>
    <col min="108" max="108" width="27.140625" customWidth="1"/>
    <col min="109" max="109" width="13.5703125" customWidth="1"/>
    <col min="110" max="110" width="14" customWidth="1"/>
    <col min="111" max="111" width="15.28515625" customWidth="1"/>
    <col min="112" max="112" width="14" customWidth="1"/>
    <col min="113" max="113" width="14.85546875" customWidth="1"/>
    <col min="114" max="114" width="14.5703125" customWidth="1"/>
    <col min="115" max="115" width="14.85546875" customWidth="1"/>
    <col min="116" max="116" width="15.28515625" customWidth="1"/>
    <col min="117" max="117" width="14.28515625" customWidth="1"/>
    <col min="118" max="118" width="14.85546875" customWidth="1"/>
    <col min="119" max="119" width="15.42578125" customWidth="1"/>
    <col min="120" max="120" width="5" customWidth="1"/>
    <col min="123" max="123" width="26.85546875" customWidth="1"/>
    <col min="364" max="364" width="27.140625" customWidth="1"/>
    <col min="365" max="365" width="13.5703125" customWidth="1"/>
    <col min="366" max="366" width="14" customWidth="1"/>
    <col min="367" max="367" width="15.28515625" customWidth="1"/>
    <col min="368" max="368" width="14" customWidth="1"/>
    <col min="369" max="369" width="14.85546875" customWidth="1"/>
    <col min="370" max="370" width="14.5703125" customWidth="1"/>
    <col min="371" max="371" width="14.85546875" customWidth="1"/>
    <col min="372" max="372" width="15.28515625" customWidth="1"/>
    <col min="373" max="373" width="14.28515625" customWidth="1"/>
    <col min="374" max="374" width="14.85546875" customWidth="1"/>
    <col min="375" max="375" width="15.42578125" customWidth="1"/>
    <col min="376" max="376" width="5" customWidth="1"/>
    <col min="379" max="379" width="26.85546875" customWidth="1"/>
    <col min="620" max="620" width="27.140625" customWidth="1"/>
    <col min="621" max="621" width="13.5703125" customWidth="1"/>
    <col min="622" max="622" width="14" customWidth="1"/>
    <col min="623" max="623" width="15.28515625" customWidth="1"/>
    <col min="624" max="624" width="14" customWidth="1"/>
    <col min="625" max="625" width="14.85546875" customWidth="1"/>
    <col min="626" max="626" width="14.5703125" customWidth="1"/>
    <col min="627" max="627" width="14.85546875" customWidth="1"/>
    <col min="628" max="628" width="15.28515625" customWidth="1"/>
    <col min="629" max="629" width="14.28515625" customWidth="1"/>
    <col min="630" max="630" width="14.85546875" customWidth="1"/>
    <col min="631" max="631" width="15.42578125" customWidth="1"/>
    <col min="632" max="632" width="5" customWidth="1"/>
    <col min="635" max="635" width="26.85546875" customWidth="1"/>
    <col min="876" max="876" width="27.140625" customWidth="1"/>
    <col min="877" max="877" width="13.5703125" customWidth="1"/>
    <col min="878" max="878" width="14" customWidth="1"/>
    <col min="879" max="879" width="15.28515625" customWidth="1"/>
    <col min="880" max="880" width="14" customWidth="1"/>
    <col min="881" max="881" width="14.85546875" customWidth="1"/>
    <col min="882" max="882" width="14.5703125" customWidth="1"/>
    <col min="883" max="883" width="14.85546875" customWidth="1"/>
    <col min="884" max="884" width="15.28515625" customWidth="1"/>
    <col min="885" max="885" width="14.28515625" customWidth="1"/>
    <col min="886" max="886" width="14.85546875" customWidth="1"/>
    <col min="887" max="887" width="15.42578125" customWidth="1"/>
    <col min="888" max="888" width="5" customWidth="1"/>
    <col min="891" max="891" width="26.85546875" customWidth="1"/>
    <col min="1132" max="1132" width="27.140625" customWidth="1"/>
    <col min="1133" max="1133" width="13.5703125" customWidth="1"/>
    <col min="1134" max="1134" width="14" customWidth="1"/>
    <col min="1135" max="1135" width="15.28515625" customWidth="1"/>
    <col min="1136" max="1136" width="14" customWidth="1"/>
    <col min="1137" max="1137" width="14.85546875" customWidth="1"/>
    <col min="1138" max="1138" width="14.5703125" customWidth="1"/>
    <col min="1139" max="1139" width="14.85546875" customWidth="1"/>
    <col min="1140" max="1140" width="15.28515625" customWidth="1"/>
    <col min="1141" max="1141" width="14.28515625" customWidth="1"/>
    <col min="1142" max="1142" width="14.85546875" customWidth="1"/>
    <col min="1143" max="1143" width="15.42578125" customWidth="1"/>
    <col min="1144" max="1144" width="5" customWidth="1"/>
    <col min="1147" max="1147" width="26.85546875" customWidth="1"/>
    <col min="1388" max="1388" width="27.140625" customWidth="1"/>
    <col min="1389" max="1389" width="13.5703125" customWidth="1"/>
    <col min="1390" max="1390" width="14" customWidth="1"/>
    <col min="1391" max="1391" width="15.28515625" customWidth="1"/>
    <col min="1392" max="1392" width="14" customWidth="1"/>
    <col min="1393" max="1393" width="14.85546875" customWidth="1"/>
    <col min="1394" max="1394" width="14.5703125" customWidth="1"/>
    <col min="1395" max="1395" width="14.85546875" customWidth="1"/>
    <col min="1396" max="1396" width="15.28515625" customWidth="1"/>
    <col min="1397" max="1397" width="14.28515625" customWidth="1"/>
    <col min="1398" max="1398" width="14.85546875" customWidth="1"/>
    <col min="1399" max="1399" width="15.42578125" customWidth="1"/>
    <col min="1400" max="1400" width="5" customWidth="1"/>
    <col min="1403" max="1403" width="26.85546875" customWidth="1"/>
    <col min="1644" max="1644" width="27.140625" customWidth="1"/>
    <col min="1645" max="1645" width="13.5703125" customWidth="1"/>
    <col min="1646" max="1646" width="14" customWidth="1"/>
    <col min="1647" max="1647" width="15.28515625" customWidth="1"/>
    <col min="1648" max="1648" width="14" customWidth="1"/>
    <col min="1649" max="1649" width="14.85546875" customWidth="1"/>
    <col min="1650" max="1650" width="14.5703125" customWidth="1"/>
    <col min="1651" max="1651" width="14.85546875" customWidth="1"/>
    <col min="1652" max="1652" width="15.28515625" customWidth="1"/>
    <col min="1653" max="1653" width="14.28515625" customWidth="1"/>
    <col min="1654" max="1654" width="14.85546875" customWidth="1"/>
    <col min="1655" max="1655" width="15.42578125" customWidth="1"/>
    <col min="1656" max="1656" width="5" customWidth="1"/>
    <col min="1659" max="1659" width="26.85546875" customWidth="1"/>
    <col min="1900" max="1900" width="27.140625" customWidth="1"/>
    <col min="1901" max="1901" width="13.5703125" customWidth="1"/>
    <col min="1902" max="1902" width="14" customWidth="1"/>
    <col min="1903" max="1903" width="15.28515625" customWidth="1"/>
    <col min="1904" max="1904" width="14" customWidth="1"/>
    <col min="1905" max="1905" width="14.85546875" customWidth="1"/>
    <col min="1906" max="1906" width="14.5703125" customWidth="1"/>
    <col min="1907" max="1907" width="14.85546875" customWidth="1"/>
    <col min="1908" max="1908" width="15.28515625" customWidth="1"/>
    <col min="1909" max="1909" width="14.28515625" customWidth="1"/>
    <col min="1910" max="1910" width="14.85546875" customWidth="1"/>
    <col min="1911" max="1911" width="15.42578125" customWidth="1"/>
    <col min="1912" max="1912" width="5" customWidth="1"/>
    <col min="1915" max="1915" width="26.85546875" customWidth="1"/>
    <col min="2156" max="2156" width="27.140625" customWidth="1"/>
    <col min="2157" max="2157" width="13.5703125" customWidth="1"/>
    <col min="2158" max="2158" width="14" customWidth="1"/>
    <col min="2159" max="2159" width="15.28515625" customWidth="1"/>
    <col min="2160" max="2160" width="14" customWidth="1"/>
    <col min="2161" max="2161" width="14.85546875" customWidth="1"/>
    <col min="2162" max="2162" width="14.5703125" customWidth="1"/>
    <col min="2163" max="2163" width="14.85546875" customWidth="1"/>
    <col min="2164" max="2164" width="15.28515625" customWidth="1"/>
    <col min="2165" max="2165" width="14.28515625" customWidth="1"/>
    <col min="2166" max="2166" width="14.85546875" customWidth="1"/>
    <col min="2167" max="2167" width="15.42578125" customWidth="1"/>
    <col min="2168" max="2168" width="5" customWidth="1"/>
    <col min="2171" max="2171" width="26.85546875" customWidth="1"/>
    <col min="2412" max="2412" width="27.140625" customWidth="1"/>
    <col min="2413" max="2413" width="13.5703125" customWidth="1"/>
    <col min="2414" max="2414" width="14" customWidth="1"/>
    <col min="2415" max="2415" width="15.28515625" customWidth="1"/>
    <col min="2416" max="2416" width="14" customWidth="1"/>
    <col min="2417" max="2417" width="14.85546875" customWidth="1"/>
    <col min="2418" max="2418" width="14.5703125" customWidth="1"/>
    <col min="2419" max="2419" width="14.85546875" customWidth="1"/>
    <col min="2420" max="2420" width="15.28515625" customWidth="1"/>
    <col min="2421" max="2421" width="14.28515625" customWidth="1"/>
    <col min="2422" max="2422" width="14.85546875" customWidth="1"/>
    <col min="2423" max="2423" width="15.42578125" customWidth="1"/>
    <col min="2424" max="2424" width="5" customWidth="1"/>
    <col min="2427" max="2427" width="26.85546875" customWidth="1"/>
    <col min="2668" max="2668" width="27.140625" customWidth="1"/>
    <col min="2669" max="2669" width="13.5703125" customWidth="1"/>
    <col min="2670" max="2670" width="14" customWidth="1"/>
    <col min="2671" max="2671" width="15.28515625" customWidth="1"/>
    <col min="2672" max="2672" width="14" customWidth="1"/>
    <col min="2673" max="2673" width="14.85546875" customWidth="1"/>
    <col min="2674" max="2674" width="14.5703125" customWidth="1"/>
    <col min="2675" max="2675" width="14.85546875" customWidth="1"/>
    <col min="2676" max="2676" width="15.28515625" customWidth="1"/>
    <col min="2677" max="2677" width="14.28515625" customWidth="1"/>
    <col min="2678" max="2678" width="14.85546875" customWidth="1"/>
    <col min="2679" max="2679" width="15.42578125" customWidth="1"/>
    <col min="2680" max="2680" width="5" customWidth="1"/>
    <col min="2683" max="2683" width="26.85546875" customWidth="1"/>
    <col min="2924" max="2924" width="27.140625" customWidth="1"/>
    <col min="2925" max="2925" width="13.5703125" customWidth="1"/>
    <col min="2926" max="2926" width="14" customWidth="1"/>
    <col min="2927" max="2927" width="15.28515625" customWidth="1"/>
    <col min="2928" max="2928" width="14" customWidth="1"/>
    <col min="2929" max="2929" width="14.85546875" customWidth="1"/>
    <col min="2930" max="2930" width="14.5703125" customWidth="1"/>
    <col min="2931" max="2931" width="14.85546875" customWidth="1"/>
    <col min="2932" max="2932" width="15.28515625" customWidth="1"/>
    <col min="2933" max="2933" width="14.28515625" customWidth="1"/>
    <col min="2934" max="2934" width="14.85546875" customWidth="1"/>
    <col min="2935" max="2935" width="15.42578125" customWidth="1"/>
    <col min="2936" max="2936" width="5" customWidth="1"/>
    <col min="2939" max="2939" width="26.85546875" customWidth="1"/>
    <col min="3180" max="3180" width="27.140625" customWidth="1"/>
    <col min="3181" max="3181" width="13.5703125" customWidth="1"/>
    <col min="3182" max="3182" width="14" customWidth="1"/>
    <col min="3183" max="3183" width="15.28515625" customWidth="1"/>
    <col min="3184" max="3184" width="14" customWidth="1"/>
    <col min="3185" max="3185" width="14.85546875" customWidth="1"/>
    <col min="3186" max="3186" width="14.5703125" customWidth="1"/>
    <col min="3187" max="3187" width="14.85546875" customWidth="1"/>
    <col min="3188" max="3188" width="15.28515625" customWidth="1"/>
    <col min="3189" max="3189" width="14.28515625" customWidth="1"/>
    <col min="3190" max="3190" width="14.85546875" customWidth="1"/>
    <col min="3191" max="3191" width="15.42578125" customWidth="1"/>
    <col min="3192" max="3192" width="5" customWidth="1"/>
    <col min="3195" max="3195" width="26.85546875" customWidth="1"/>
    <col min="3436" max="3436" width="27.140625" customWidth="1"/>
    <col min="3437" max="3437" width="13.5703125" customWidth="1"/>
    <col min="3438" max="3438" width="14" customWidth="1"/>
    <col min="3439" max="3439" width="15.28515625" customWidth="1"/>
    <col min="3440" max="3440" width="14" customWidth="1"/>
    <col min="3441" max="3441" width="14.85546875" customWidth="1"/>
    <col min="3442" max="3442" width="14.5703125" customWidth="1"/>
    <col min="3443" max="3443" width="14.85546875" customWidth="1"/>
    <col min="3444" max="3444" width="15.28515625" customWidth="1"/>
    <col min="3445" max="3445" width="14.28515625" customWidth="1"/>
    <col min="3446" max="3446" width="14.85546875" customWidth="1"/>
    <col min="3447" max="3447" width="15.42578125" customWidth="1"/>
    <col min="3448" max="3448" width="5" customWidth="1"/>
    <col min="3451" max="3451" width="26.85546875" customWidth="1"/>
    <col min="3692" max="3692" width="27.140625" customWidth="1"/>
    <col min="3693" max="3693" width="13.5703125" customWidth="1"/>
    <col min="3694" max="3694" width="14" customWidth="1"/>
    <col min="3695" max="3695" width="15.28515625" customWidth="1"/>
    <col min="3696" max="3696" width="14" customWidth="1"/>
    <col min="3697" max="3697" width="14.85546875" customWidth="1"/>
    <col min="3698" max="3698" width="14.5703125" customWidth="1"/>
    <col min="3699" max="3699" width="14.85546875" customWidth="1"/>
    <col min="3700" max="3700" width="15.28515625" customWidth="1"/>
    <col min="3701" max="3701" width="14.28515625" customWidth="1"/>
    <col min="3702" max="3702" width="14.85546875" customWidth="1"/>
    <col min="3703" max="3703" width="15.42578125" customWidth="1"/>
    <col min="3704" max="3704" width="5" customWidth="1"/>
    <col min="3707" max="3707" width="26.85546875" customWidth="1"/>
    <col min="3948" max="3948" width="27.140625" customWidth="1"/>
    <col min="3949" max="3949" width="13.5703125" customWidth="1"/>
    <col min="3950" max="3950" width="14" customWidth="1"/>
    <col min="3951" max="3951" width="15.28515625" customWidth="1"/>
    <col min="3952" max="3952" width="14" customWidth="1"/>
    <col min="3953" max="3953" width="14.85546875" customWidth="1"/>
    <col min="3954" max="3954" width="14.5703125" customWidth="1"/>
    <col min="3955" max="3955" width="14.85546875" customWidth="1"/>
    <col min="3956" max="3956" width="15.28515625" customWidth="1"/>
    <col min="3957" max="3957" width="14.28515625" customWidth="1"/>
    <col min="3958" max="3958" width="14.85546875" customWidth="1"/>
    <col min="3959" max="3959" width="15.42578125" customWidth="1"/>
    <col min="3960" max="3960" width="5" customWidth="1"/>
    <col min="3963" max="3963" width="26.85546875" customWidth="1"/>
    <col min="4204" max="4204" width="27.140625" customWidth="1"/>
    <col min="4205" max="4205" width="13.5703125" customWidth="1"/>
    <col min="4206" max="4206" width="14" customWidth="1"/>
    <col min="4207" max="4207" width="15.28515625" customWidth="1"/>
    <col min="4208" max="4208" width="14" customWidth="1"/>
    <col min="4209" max="4209" width="14.85546875" customWidth="1"/>
    <col min="4210" max="4210" width="14.5703125" customWidth="1"/>
    <col min="4211" max="4211" width="14.85546875" customWidth="1"/>
    <col min="4212" max="4212" width="15.28515625" customWidth="1"/>
    <col min="4213" max="4213" width="14.28515625" customWidth="1"/>
    <col min="4214" max="4214" width="14.85546875" customWidth="1"/>
    <col min="4215" max="4215" width="15.42578125" customWidth="1"/>
    <col min="4216" max="4216" width="5" customWidth="1"/>
    <col min="4219" max="4219" width="26.85546875" customWidth="1"/>
    <col min="4460" max="4460" width="27.140625" customWidth="1"/>
    <col min="4461" max="4461" width="13.5703125" customWidth="1"/>
    <col min="4462" max="4462" width="14" customWidth="1"/>
    <col min="4463" max="4463" width="15.28515625" customWidth="1"/>
    <col min="4464" max="4464" width="14" customWidth="1"/>
    <col min="4465" max="4465" width="14.85546875" customWidth="1"/>
    <col min="4466" max="4466" width="14.5703125" customWidth="1"/>
    <col min="4467" max="4467" width="14.85546875" customWidth="1"/>
    <col min="4468" max="4468" width="15.28515625" customWidth="1"/>
    <col min="4469" max="4469" width="14.28515625" customWidth="1"/>
    <col min="4470" max="4470" width="14.85546875" customWidth="1"/>
    <col min="4471" max="4471" width="15.42578125" customWidth="1"/>
    <col min="4472" max="4472" width="5" customWidth="1"/>
    <col min="4475" max="4475" width="26.85546875" customWidth="1"/>
    <col min="4716" max="4716" width="27.140625" customWidth="1"/>
    <col min="4717" max="4717" width="13.5703125" customWidth="1"/>
    <col min="4718" max="4718" width="14" customWidth="1"/>
    <col min="4719" max="4719" width="15.28515625" customWidth="1"/>
    <col min="4720" max="4720" width="14" customWidth="1"/>
    <col min="4721" max="4721" width="14.85546875" customWidth="1"/>
    <col min="4722" max="4722" width="14.5703125" customWidth="1"/>
    <col min="4723" max="4723" width="14.85546875" customWidth="1"/>
    <col min="4724" max="4724" width="15.28515625" customWidth="1"/>
    <col min="4725" max="4725" width="14.28515625" customWidth="1"/>
    <col min="4726" max="4726" width="14.85546875" customWidth="1"/>
    <col min="4727" max="4727" width="15.42578125" customWidth="1"/>
    <col min="4728" max="4728" width="5" customWidth="1"/>
    <col min="4731" max="4731" width="26.85546875" customWidth="1"/>
    <col min="4972" max="4972" width="27.140625" customWidth="1"/>
    <col min="4973" max="4973" width="13.5703125" customWidth="1"/>
    <col min="4974" max="4974" width="14" customWidth="1"/>
    <col min="4975" max="4975" width="15.28515625" customWidth="1"/>
    <col min="4976" max="4976" width="14" customWidth="1"/>
    <col min="4977" max="4977" width="14.85546875" customWidth="1"/>
    <col min="4978" max="4978" width="14.5703125" customWidth="1"/>
    <col min="4979" max="4979" width="14.85546875" customWidth="1"/>
    <col min="4980" max="4980" width="15.28515625" customWidth="1"/>
    <col min="4981" max="4981" width="14.28515625" customWidth="1"/>
    <col min="4982" max="4982" width="14.85546875" customWidth="1"/>
    <col min="4983" max="4983" width="15.42578125" customWidth="1"/>
    <col min="4984" max="4984" width="5" customWidth="1"/>
    <col min="4987" max="4987" width="26.85546875" customWidth="1"/>
    <col min="5228" max="5228" width="27.140625" customWidth="1"/>
    <col min="5229" max="5229" width="13.5703125" customWidth="1"/>
    <col min="5230" max="5230" width="14" customWidth="1"/>
    <col min="5231" max="5231" width="15.28515625" customWidth="1"/>
    <col min="5232" max="5232" width="14" customWidth="1"/>
    <col min="5233" max="5233" width="14.85546875" customWidth="1"/>
    <col min="5234" max="5234" width="14.5703125" customWidth="1"/>
    <col min="5235" max="5235" width="14.85546875" customWidth="1"/>
    <col min="5236" max="5236" width="15.28515625" customWidth="1"/>
    <col min="5237" max="5237" width="14.28515625" customWidth="1"/>
    <col min="5238" max="5238" width="14.85546875" customWidth="1"/>
    <col min="5239" max="5239" width="15.42578125" customWidth="1"/>
    <col min="5240" max="5240" width="5" customWidth="1"/>
    <col min="5243" max="5243" width="26.85546875" customWidth="1"/>
    <col min="5484" max="5484" width="27.140625" customWidth="1"/>
    <col min="5485" max="5485" width="13.5703125" customWidth="1"/>
    <col min="5486" max="5486" width="14" customWidth="1"/>
    <col min="5487" max="5487" width="15.28515625" customWidth="1"/>
    <col min="5488" max="5488" width="14" customWidth="1"/>
    <col min="5489" max="5489" width="14.85546875" customWidth="1"/>
    <col min="5490" max="5490" width="14.5703125" customWidth="1"/>
    <col min="5491" max="5491" width="14.85546875" customWidth="1"/>
    <col min="5492" max="5492" width="15.28515625" customWidth="1"/>
    <col min="5493" max="5493" width="14.28515625" customWidth="1"/>
    <col min="5494" max="5494" width="14.85546875" customWidth="1"/>
    <col min="5495" max="5495" width="15.42578125" customWidth="1"/>
    <col min="5496" max="5496" width="5" customWidth="1"/>
    <col min="5499" max="5499" width="26.85546875" customWidth="1"/>
    <col min="5740" max="5740" width="27.140625" customWidth="1"/>
    <col min="5741" max="5741" width="13.5703125" customWidth="1"/>
    <col min="5742" max="5742" width="14" customWidth="1"/>
    <col min="5743" max="5743" width="15.28515625" customWidth="1"/>
    <col min="5744" max="5744" width="14" customWidth="1"/>
    <col min="5745" max="5745" width="14.85546875" customWidth="1"/>
    <col min="5746" max="5746" width="14.5703125" customWidth="1"/>
    <col min="5747" max="5747" width="14.85546875" customWidth="1"/>
    <col min="5748" max="5748" width="15.28515625" customWidth="1"/>
    <col min="5749" max="5749" width="14.28515625" customWidth="1"/>
    <col min="5750" max="5750" width="14.85546875" customWidth="1"/>
    <col min="5751" max="5751" width="15.42578125" customWidth="1"/>
    <col min="5752" max="5752" width="5" customWidth="1"/>
    <col min="5755" max="5755" width="26.85546875" customWidth="1"/>
    <col min="5996" max="5996" width="27.140625" customWidth="1"/>
    <col min="5997" max="5997" width="13.5703125" customWidth="1"/>
    <col min="5998" max="5998" width="14" customWidth="1"/>
    <col min="5999" max="5999" width="15.28515625" customWidth="1"/>
    <col min="6000" max="6000" width="14" customWidth="1"/>
    <col min="6001" max="6001" width="14.85546875" customWidth="1"/>
    <col min="6002" max="6002" width="14.5703125" customWidth="1"/>
    <col min="6003" max="6003" width="14.85546875" customWidth="1"/>
    <col min="6004" max="6004" width="15.28515625" customWidth="1"/>
    <col min="6005" max="6005" width="14.28515625" customWidth="1"/>
    <col min="6006" max="6006" width="14.85546875" customWidth="1"/>
    <col min="6007" max="6007" width="15.42578125" customWidth="1"/>
    <col min="6008" max="6008" width="5" customWidth="1"/>
    <col min="6011" max="6011" width="26.85546875" customWidth="1"/>
    <col min="6252" max="6252" width="27.140625" customWidth="1"/>
    <col min="6253" max="6253" width="13.5703125" customWidth="1"/>
    <col min="6254" max="6254" width="14" customWidth="1"/>
    <col min="6255" max="6255" width="15.28515625" customWidth="1"/>
    <col min="6256" max="6256" width="14" customWidth="1"/>
    <col min="6257" max="6257" width="14.85546875" customWidth="1"/>
    <col min="6258" max="6258" width="14.5703125" customWidth="1"/>
    <col min="6259" max="6259" width="14.85546875" customWidth="1"/>
    <col min="6260" max="6260" width="15.28515625" customWidth="1"/>
    <col min="6261" max="6261" width="14.28515625" customWidth="1"/>
    <col min="6262" max="6262" width="14.85546875" customWidth="1"/>
    <col min="6263" max="6263" width="15.42578125" customWidth="1"/>
    <col min="6264" max="6264" width="5" customWidth="1"/>
    <col min="6267" max="6267" width="26.85546875" customWidth="1"/>
    <col min="6508" max="6508" width="27.140625" customWidth="1"/>
    <col min="6509" max="6509" width="13.5703125" customWidth="1"/>
    <col min="6510" max="6510" width="14" customWidth="1"/>
    <col min="6511" max="6511" width="15.28515625" customWidth="1"/>
    <col min="6512" max="6512" width="14" customWidth="1"/>
    <col min="6513" max="6513" width="14.85546875" customWidth="1"/>
    <col min="6514" max="6514" width="14.5703125" customWidth="1"/>
    <col min="6515" max="6515" width="14.85546875" customWidth="1"/>
    <col min="6516" max="6516" width="15.28515625" customWidth="1"/>
    <col min="6517" max="6517" width="14.28515625" customWidth="1"/>
    <col min="6518" max="6518" width="14.85546875" customWidth="1"/>
    <col min="6519" max="6519" width="15.42578125" customWidth="1"/>
    <col min="6520" max="6520" width="5" customWidth="1"/>
    <col min="6523" max="6523" width="26.85546875" customWidth="1"/>
    <col min="6764" max="6764" width="27.140625" customWidth="1"/>
    <col min="6765" max="6765" width="13.5703125" customWidth="1"/>
    <col min="6766" max="6766" width="14" customWidth="1"/>
    <col min="6767" max="6767" width="15.28515625" customWidth="1"/>
    <col min="6768" max="6768" width="14" customWidth="1"/>
    <col min="6769" max="6769" width="14.85546875" customWidth="1"/>
    <col min="6770" max="6770" width="14.5703125" customWidth="1"/>
    <col min="6771" max="6771" width="14.85546875" customWidth="1"/>
    <col min="6772" max="6772" width="15.28515625" customWidth="1"/>
    <col min="6773" max="6773" width="14.28515625" customWidth="1"/>
    <col min="6774" max="6774" width="14.85546875" customWidth="1"/>
    <col min="6775" max="6775" width="15.42578125" customWidth="1"/>
    <col min="6776" max="6776" width="5" customWidth="1"/>
    <col min="6779" max="6779" width="26.85546875" customWidth="1"/>
    <col min="7020" max="7020" width="27.140625" customWidth="1"/>
    <col min="7021" max="7021" width="13.5703125" customWidth="1"/>
    <col min="7022" max="7022" width="14" customWidth="1"/>
    <col min="7023" max="7023" width="15.28515625" customWidth="1"/>
    <col min="7024" max="7024" width="14" customWidth="1"/>
    <col min="7025" max="7025" width="14.85546875" customWidth="1"/>
    <col min="7026" max="7026" width="14.5703125" customWidth="1"/>
    <col min="7027" max="7027" width="14.85546875" customWidth="1"/>
    <col min="7028" max="7028" width="15.28515625" customWidth="1"/>
    <col min="7029" max="7029" width="14.28515625" customWidth="1"/>
    <col min="7030" max="7030" width="14.85546875" customWidth="1"/>
    <col min="7031" max="7031" width="15.42578125" customWidth="1"/>
    <col min="7032" max="7032" width="5" customWidth="1"/>
    <col min="7035" max="7035" width="26.85546875" customWidth="1"/>
    <col min="7276" max="7276" width="27.140625" customWidth="1"/>
    <col min="7277" max="7277" width="13.5703125" customWidth="1"/>
    <col min="7278" max="7278" width="14" customWidth="1"/>
    <col min="7279" max="7279" width="15.28515625" customWidth="1"/>
    <col min="7280" max="7280" width="14" customWidth="1"/>
    <col min="7281" max="7281" width="14.85546875" customWidth="1"/>
    <col min="7282" max="7282" width="14.5703125" customWidth="1"/>
    <col min="7283" max="7283" width="14.85546875" customWidth="1"/>
    <col min="7284" max="7284" width="15.28515625" customWidth="1"/>
    <col min="7285" max="7285" width="14.28515625" customWidth="1"/>
    <col min="7286" max="7286" width="14.85546875" customWidth="1"/>
    <col min="7287" max="7287" width="15.42578125" customWidth="1"/>
    <col min="7288" max="7288" width="5" customWidth="1"/>
    <col min="7291" max="7291" width="26.85546875" customWidth="1"/>
    <col min="7532" max="7532" width="27.140625" customWidth="1"/>
    <col min="7533" max="7533" width="13.5703125" customWidth="1"/>
    <col min="7534" max="7534" width="14" customWidth="1"/>
    <col min="7535" max="7535" width="15.28515625" customWidth="1"/>
    <col min="7536" max="7536" width="14" customWidth="1"/>
    <col min="7537" max="7537" width="14.85546875" customWidth="1"/>
    <col min="7538" max="7538" width="14.5703125" customWidth="1"/>
    <col min="7539" max="7539" width="14.85546875" customWidth="1"/>
    <col min="7540" max="7540" width="15.28515625" customWidth="1"/>
    <col min="7541" max="7541" width="14.28515625" customWidth="1"/>
    <col min="7542" max="7542" width="14.85546875" customWidth="1"/>
    <col min="7543" max="7543" width="15.42578125" customWidth="1"/>
    <col min="7544" max="7544" width="5" customWidth="1"/>
    <col min="7547" max="7547" width="26.85546875" customWidth="1"/>
    <col min="7788" max="7788" width="27.140625" customWidth="1"/>
    <col min="7789" max="7789" width="13.5703125" customWidth="1"/>
    <col min="7790" max="7790" width="14" customWidth="1"/>
    <col min="7791" max="7791" width="15.28515625" customWidth="1"/>
    <col min="7792" max="7792" width="14" customWidth="1"/>
    <col min="7793" max="7793" width="14.85546875" customWidth="1"/>
    <col min="7794" max="7794" width="14.5703125" customWidth="1"/>
    <col min="7795" max="7795" width="14.85546875" customWidth="1"/>
    <col min="7796" max="7796" width="15.28515625" customWidth="1"/>
    <col min="7797" max="7797" width="14.28515625" customWidth="1"/>
    <col min="7798" max="7798" width="14.85546875" customWidth="1"/>
    <col min="7799" max="7799" width="15.42578125" customWidth="1"/>
    <col min="7800" max="7800" width="5" customWidth="1"/>
    <col min="7803" max="7803" width="26.85546875" customWidth="1"/>
    <col min="8044" max="8044" width="27.140625" customWidth="1"/>
    <col min="8045" max="8045" width="13.5703125" customWidth="1"/>
    <col min="8046" max="8046" width="14" customWidth="1"/>
    <col min="8047" max="8047" width="15.28515625" customWidth="1"/>
    <col min="8048" max="8048" width="14" customWidth="1"/>
    <col min="8049" max="8049" width="14.85546875" customWidth="1"/>
    <col min="8050" max="8050" width="14.5703125" customWidth="1"/>
    <col min="8051" max="8051" width="14.85546875" customWidth="1"/>
    <col min="8052" max="8052" width="15.28515625" customWidth="1"/>
    <col min="8053" max="8053" width="14.28515625" customWidth="1"/>
    <col min="8054" max="8054" width="14.85546875" customWidth="1"/>
    <col min="8055" max="8055" width="15.42578125" customWidth="1"/>
    <col min="8056" max="8056" width="5" customWidth="1"/>
    <col min="8059" max="8059" width="26.85546875" customWidth="1"/>
    <col min="8300" max="8300" width="27.140625" customWidth="1"/>
    <col min="8301" max="8301" width="13.5703125" customWidth="1"/>
    <col min="8302" max="8302" width="14" customWidth="1"/>
    <col min="8303" max="8303" width="15.28515625" customWidth="1"/>
    <col min="8304" max="8304" width="14" customWidth="1"/>
    <col min="8305" max="8305" width="14.85546875" customWidth="1"/>
    <col min="8306" max="8306" width="14.5703125" customWidth="1"/>
    <col min="8307" max="8307" width="14.85546875" customWidth="1"/>
    <col min="8308" max="8308" width="15.28515625" customWidth="1"/>
    <col min="8309" max="8309" width="14.28515625" customWidth="1"/>
    <col min="8310" max="8310" width="14.85546875" customWidth="1"/>
    <col min="8311" max="8311" width="15.42578125" customWidth="1"/>
    <col min="8312" max="8312" width="5" customWidth="1"/>
    <col min="8315" max="8315" width="26.85546875" customWidth="1"/>
    <col min="8556" max="8556" width="27.140625" customWidth="1"/>
    <col min="8557" max="8557" width="13.5703125" customWidth="1"/>
    <col min="8558" max="8558" width="14" customWidth="1"/>
    <col min="8559" max="8559" width="15.28515625" customWidth="1"/>
    <col min="8560" max="8560" width="14" customWidth="1"/>
    <col min="8561" max="8561" width="14.85546875" customWidth="1"/>
    <col min="8562" max="8562" width="14.5703125" customWidth="1"/>
    <col min="8563" max="8563" width="14.85546875" customWidth="1"/>
    <col min="8564" max="8564" width="15.28515625" customWidth="1"/>
    <col min="8565" max="8565" width="14.28515625" customWidth="1"/>
    <col min="8566" max="8566" width="14.85546875" customWidth="1"/>
    <col min="8567" max="8567" width="15.42578125" customWidth="1"/>
    <col min="8568" max="8568" width="5" customWidth="1"/>
    <col min="8571" max="8571" width="26.85546875" customWidth="1"/>
    <col min="8812" max="8812" width="27.140625" customWidth="1"/>
    <col min="8813" max="8813" width="13.5703125" customWidth="1"/>
    <col min="8814" max="8814" width="14" customWidth="1"/>
    <col min="8815" max="8815" width="15.28515625" customWidth="1"/>
    <col min="8816" max="8816" width="14" customWidth="1"/>
    <col min="8817" max="8817" width="14.85546875" customWidth="1"/>
    <col min="8818" max="8818" width="14.5703125" customWidth="1"/>
    <col min="8819" max="8819" width="14.85546875" customWidth="1"/>
    <col min="8820" max="8820" width="15.28515625" customWidth="1"/>
    <col min="8821" max="8821" width="14.28515625" customWidth="1"/>
    <col min="8822" max="8822" width="14.85546875" customWidth="1"/>
    <col min="8823" max="8823" width="15.42578125" customWidth="1"/>
    <col min="8824" max="8824" width="5" customWidth="1"/>
    <col min="8827" max="8827" width="26.85546875" customWidth="1"/>
    <col min="9068" max="9068" width="27.140625" customWidth="1"/>
    <col min="9069" max="9069" width="13.5703125" customWidth="1"/>
    <col min="9070" max="9070" width="14" customWidth="1"/>
    <col min="9071" max="9071" width="15.28515625" customWidth="1"/>
    <col min="9072" max="9072" width="14" customWidth="1"/>
    <col min="9073" max="9073" width="14.85546875" customWidth="1"/>
    <col min="9074" max="9074" width="14.5703125" customWidth="1"/>
    <col min="9075" max="9075" width="14.85546875" customWidth="1"/>
    <col min="9076" max="9076" width="15.28515625" customWidth="1"/>
    <col min="9077" max="9077" width="14.28515625" customWidth="1"/>
    <col min="9078" max="9078" width="14.85546875" customWidth="1"/>
    <col min="9079" max="9079" width="15.42578125" customWidth="1"/>
    <col min="9080" max="9080" width="5" customWidth="1"/>
    <col min="9083" max="9083" width="26.85546875" customWidth="1"/>
    <col min="9324" max="9324" width="27.140625" customWidth="1"/>
    <col min="9325" max="9325" width="13.5703125" customWidth="1"/>
    <col min="9326" max="9326" width="14" customWidth="1"/>
    <col min="9327" max="9327" width="15.28515625" customWidth="1"/>
    <col min="9328" max="9328" width="14" customWidth="1"/>
    <col min="9329" max="9329" width="14.85546875" customWidth="1"/>
    <col min="9330" max="9330" width="14.5703125" customWidth="1"/>
    <col min="9331" max="9331" width="14.85546875" customWidth="1"/>
    <col min="9332" max="9332" width="15.28515625" customWidth="1"/>
    <col min="9333" max="9333" width="14.28515625" customWidth="1"/>
    <col min="9334" max="9334" width="14.85546875" customWidth="1"/>
    <col min="9335" max="9335" width="15.42578125" customWidth="1"/>
    <col min="9336" max="9336" width="5" customWidth="1"/>
    <col min="9339" max="9339" width="26.85546875" customWidth="1"/>
    <col min="9580" max="9580" width="27.140625" customWidth="1"/>
    <col min="9581" max="9581" width="13.5703125" customWidth="1"/>
    <col min="9582" max="9582" width="14" customWidth="1"/>
    <col min="9583" max="9583" width="15.28515625" customWidth="1"/>
    <col min="9584" max="9584" width="14" customWidth="1"/>
    <col min="9585" max="9585" width="14.85546875" customWidth="1"/>
    <col min="9586" max="9586" width="14.5703125" customWidth="1"/>
    <col min="9587" max="9587" width="14.85546875" customWidth="1"/>
    <col min="9588" max="9588" width="15.28515625" customWidth="1"/>
    <col min="9589" max="9589" width="14.28515625" customWidth="1"/>
    <col min="9590" max="9590" width="14.85546875" customWidth="1"/>
    <col min="9591" max="9591" width="15.42578125" customWidth="1"/>
    <col min="9592" max="9592" width="5" customWidth="1"/>
    <col min="9595" max="9595" width="26.85546875" customWidth="1"/>
    <col min="9836" max="9836" width="27.140625" customWidth="1"/>
    <col min="9837" max="9837" width="13.5703125" customWidth="1"/>
    <col min="9838" max="9838" width="14" customWidth="1"/>
    <col min="9839" max="9839" width="15.28515625" customWidth="1"/>
    <col min="9840" max="9840" width="14" customWidth="1"/>
    <col min="9841" max="9841" width="14.85546875" customWidth="1"/>
    <col min="9842" max="9842" width="14.5703125" customWidth="1"/>
    <col min="9843" max="9843" width="14.85546875" customWidth="1"/>
    <col min="9844" max="9844" width="15.28515625" customWidth="1"/>
    <col min="9845" max="9845" width="14.28515625" customWidth="1"/>
    <col min="9846" max="9846" width="14.85546875" customWidth="1"/>
    <col min="9847" max="9847" width="15.42578125" customWidth="1"/>
    <col min="9848" max="9848" width="5" customWidth="1"/>
    <col min="9851" max="9851" width="26.85546875" customWidth="1"/>
    <col min="10092" max="10092" width="27.140625" customWidth="1"/>
    <col min="10093" max="10093" width="13.5703125" customWidth="1"/>
    <col min="10094" max="10094" width="14" customWidth="1"/>
    <col min="10095" max="10095" width="15.28515625" customWidth="1"/>
    <col min="10096" max="10096" width="14" customWidth="1"/>
    <col min="10097" max="10097" width="14.85546875" customWidth="1"/>
    <col min="10098" max="10098" width="14.5703125" customWidth="1"/>
    <col min="10099" max="10099" width="14.85546875" customWidth="1"/>
    <col min="10100" max="10100" width="15.28515625" customWidth="1"/>
    <col min="10101" max="10101" width="14.28515625" customWidth="1"/>
    <col min="10102" max="10102" width="14.85546875" customWidth="1"/>
    <col min="10103" max="10103" width="15.42578125" customWidth="1"/>
    <col min="10104" max="10104" width="5" customWidth="1"/>
    <col min="10107" max="10107" width="26.85546875" customWidth="1"/>
    <col min="10348" max="10348" width="27.140625" customWidth="1"/>
    <col min="10349" max="10349" width="13.5703125" customWidth="1"/>
    <col min="10350" max="10350" width="14" customWidth="1"/>
    <col min="10351" max="10351" width="15.28515625" customWidth="1"/>
    <col min="10352" max="10352" width="14" customWidth="1"/>
    <col min="10353" max="10353" width="14.85546875" customWidth="1"/>
    <col min="10354" max="10354" width="14.5703125" customWidth="1"/>
    <col min="10355" max="10355" width="14.85546875" customWidth="1"/>
    <col min="10356" max="10356" width="15.28515625" customWidth="1"/>
    <col min="10357" max="10357" width="14.28515625" customWidth="1"/>
    <col min="10358" max="10358" width="14.85546875" customWidth="1"/>
    <col min="10359" max="10359" width="15.42578125" customWidth="1"/>
    <col min="10360" max="10360" width="5" customWidth="1"/>
    <col min="10363" max="10363" width="26.85546875" customWidth="1"/>
    <col min="10604" max="10604" width="27.140625" customWidth="1"/>
    <col min="10605" max="10605" width="13.5703125" customWidth="1"/>
    <col min="10606" max="10606" width="14" customWidth="1"/>
    <col min="10607" max="10607" width="15.28515625" customWidth="1"/>
    <col min="10608" max="10608" width="14" customWidth="1"/>
    <col min="10609" max="10609" width="14.85546875" customWidth="1"/>
    <col min="10610" max="10610" width="14.5703125" customWidth="1"/>
    <col min="10611" max="10611" width="14.85546875" customWidth="1"/>
    <col min="10612" max="10612" width="15.28515625" customWidth="1"/>
    <col min="10613" max="10613" width="14.28515625" customWidth="1"/>
    <col min="10614" max="10614" width="14.85546875" customWidth="1"/>
    <col min="10615" max="10615" width="15.42578125" customWidth="1"/>
    <col min="10616" max="10616" width="5" customWidth="1"/>
    <col min="10619" max="10619" width="26.85546875" customWidth="1"/>
    <col min="10860" max="10860" width="27.140625" customWidth="1"/>
    <col min="10861" max="10861" width="13.5703125" customWidth="1"/>
    <col min="10862" max="10862" width="14" customWidth="1"/>
    <col min="10863" max="10863" width="15.28515625" customWidth="1"/>
    <col min="10864" max="10864" width="14" customWidth="1"/>
    <col min="10865" max="10865" width="14.85546875" customWidth="1"/>
    <col min="10866" max="10866" width="14.5703125" customWidth="1"/>
    <col min="10867" max="10867" width="14.85546875" customWidth="1"/>
    <col min="10868" max="10868" width="15.28515625" customWidth="1"/>
    <col min="10869" max="10869" width="14.28515625" customWidth="1"/>
    <col min="10870" max="10870" width="14.85546875" customWidth="1"/>
    <col min="10871" max="10871" width="15.42578125" customWidth="1"/>
    <col min="10872" max="10872" width="5" customWidth="1"/>
    <col min="10875" max="10875" width="26.85546875" customWidth="1"/>
    <col min="11116" max="11116" width="27.140625" customWidth="1"/>
    <col min="11117" max="11117" width="13.5703125" customWidth="1"/>
    <col min="11118" max="11118" width="14" customWidth="1"/>
    <col min="11119" max="11119" width="15.28515625" customWidth="1"/>
    <col min="11120" max="11120" width="14" customWidth="1"/>
    <col min="11121" max="11121" width="14.85546875" customWidth="1"/>
    <col min="11122" max="11122" width="14.5703125" customWidth="1"/>
    <col min="11123" max="11123" width="14.85546875" customWidth="1"/>
    <col min="11124" max="11124" width="15.28515625" customWidth="1"/>
    <col min="11125" max="11125" width="14.28515625" customWidth="1"/>
    <col min="11126" max="11126" width="14.85546875" customWidth="1"/>
    <col min="11127" max="11127" width="15.42578125" customWidth="1"/>
    <col min="11128" max="11128" width="5" customWidth="1"/>
    <col min="11131" max="11131" width="26.85546875" customWidth="1"/>
    <col min="11372" max="11372" width="27.140625" customWidth="1"/>
    <col min="11373" max="11373" width="13.5703125" customWidth="1"/>
    <col min="11374" max="11374" width="14" customWidth="1"/>
    <col min="11375" max="11375" width="15.28515625" customWidth="1"/>
    <col min="11376" max="11376" width="14" customWidth="1"/>
    <col min="11377" max="11377" width="14.85546875" customWidth="1"/>
    <col min="11378" max="11378" width="14.5703125" customWidth="1"/>
    <col min="11379" max="11379" width="14.85546875" customWidth="1"/>
    <col min="11380" max="11380" width="15.28515625" customWidth="1"/>
    <col min="11381" max="11381" width="14.28515625" customWidth="1"/>
    <col min="11382" max="11382" width="14.85546875" customWidth="1"/>
    <col min="11383" max="11383" width="15.42578125" customWidth="1"/>
    <col min="11384" max="11384" width="5" customWidth="1"/>
    <col min="11387" max="11387" width="26.85546875" customWidth="1"/>
    <col min="11628" max="11628" width="27.140625" customWidth="1"/>
    <col min="11629" max="11629" width="13.5703125" customWidth="1"/>
    <col min="11630" max="11630" width="14" customWidth="1"/>
    <col min="11631" max="11631" width="15.28515625" customWidth="1"/>
    <col min="11632" max="11632" width="14" customWidth="1"/>
    <col min="11633" max="11633" width="14.85546875" customWidth="1"/>
    <col min="11634" max="11634" width="14.5703125" customWidth="1"/>
    <col min="11635" max="11635" width="14.85546875" customWidth="1"/>
    <col min="11636" max="11636" width="15.28515625" customWidth="1"/>
    <col min="11637" max="11637" width="14.28515625" customWidth="1"/>
    <col min="11638" max="11638" width="14.85546875" customWidth="1"/>
    <col min="11639" max="11639" width="15.42578125" customWidth="1"/>
    <col min="11640" max="11640" width="5" customWidth="1"/>
    <col min="11643" max="11643" width="26.85546875" customWidth="1"/>
    <col min="11884" max="11884" width="27.140625" customWidth="1"/>
    <col min="11885" max="11885" width="13.5703125" customWidth="1"/>
    <col min="11886" max="11886" width="14" customWidth="1"/>
    <col min="11887" max="11887" width="15.28515625" customWidth="1"/>
    <col min="11888" max="11888" width="14" customWidth="1"/>
    <col min="11889" max="11889" width="14.85546875" customWidth="1"/>
    <col min="11890" max="11890" width="14.5703125" customWidth="1"/>
    <col min="11891" max="11891" width="14.85546875" customWidth="1"/>
    <col min="11892" max="11892" width="15.28515625" customWidth="1"/>
    <col min="11893" max="11893" width="14.28515625" customWidth="1"/>
    <col min="11894" max="11894" width="14.85546875" customWidth="1"/>
    <col min="11895" max="11895" width="15.42578125" customWidth="1"/>
    <col min="11896" max="11896" width="5" customWidth="1"/>
    <col min="11899" max="11899" width="26.85546875" customWidth="1"/>
    <col min="12140" max="12140" width="27.140625" customWidth="1"/>
    <col min="12141" max="12141" width="13.5703125" customWidth="1"/>
    <col min="12142" max="12142" width="14" customWidth="1"/>
    <col min="12143" max="12143" width="15.28515625" customWidth="1"/>
    <col min="12144" max="12144" width="14" customWidth="1"/>
    <col min="12145" max="12145" width="14.85546875" customWidth="1"/>
    <col min="12146" max="12146" width="14.5703125" customWidth="1"/>
    <col min="12147" max="12147" width="14.85546875" customWidth="1"/>
    <col min="12148" max="12148" width="15.28515625" customWidth="1"/>
    <col min="12149" max="12149" width="14.28515625" customWidth="1"/>
    <col min="12150" max="12150" width="14.85546875" customWidth="1"/>
    <col min="12151" max="12151" width="15.42578125" customWidth="1"/>
    <col min="12152" max="12152" width="5" customWidth="1"/>
    <col min="12155" max="12155" width="26.85546875" customWidth="1"/>
    <col min="12396" max="12396" width="27.140625" customWidth="1"/>
    <col min="12397" max="12397" width="13.5703125" customWidth="1"/>
    <col min="12398" max="12398" width="14" customWidth="1"/>
    <col min="12399" max="12399" width="15.28515625" customWidth="1"/>
    <col min="12400" max="12400" width="14" customWidth="1"/>
    <col min="12401" max="12401" width="14.85546875" customWidth="1"/>
    <col min="12402" max="12402" width="14.5703125" customWidth="1"/>
    <col min="12403" max="12403" width="14.85546875" customWidth="1"/>
    <col min="12404" max="12404" width="15.28515625" customWidth="1"/>
    <col min="12405" max="12405" width="14.28515625" customWidth="1"/>
    <col min="12406" max="12406" width="14.85546875" customWidth="1"/>
    <col min="12407" max="12407" width="15.42578125" customWidth="1"/>
    <col min="12408" max="12408" width="5" customWidth="1"/>
    <col min="12411" max="12411" width="26.85546875" customWidth="1"/>
    <col min="12652" max="12652" width="27.140625" customWidth="1"/>
    <col min="12653" max="12653" width="13.5703125" customWidth="1"/>
    <col min="12654" max="12654" width="14" customWidth="1"/>
    <col min="12655" max="12655" width="15.28515625" customWidth="1"/>
    <col min="12656" max="12656" width="14" customWidth="1"/>
    <col min="12657" max="12657" width="14.85546875" customWidth="1"/>
    <col min="12658" max="12658" width="14.5703125" customWidth="1"/>
    <col min="12659" max="12659" width="14.85546875" customWidth="1"/>
    <col min="12660" max="12660" width="15.28515625" customWidth="1"/>
    <col min="12661" max="12661" width="14.28515625" customWidth="1"/>
    <col min="12662" max="12662" width="14.85546875" customWidth="1"/>
    <col min="12663" max="12663" width="15.42578125" customWidth="1"/>
    <col min="12664" max="12664" width="5" customWidth="1"/>
    <col min="12667" max="12667" width="26.85546875" customWidth="1"/>
    <col min="12908" max="12908" width="27.140625" customWidth="1"/>
    <col min="12909" max="12909" width="13.5703125" customWidth="1"/>
    <col min="12910" max="12910" width="14" customWidth="1"/>
    <col min="12911" max="12911" width="15.28515625" customWidth="1"/>
    <col min="12912" max="12912" width="14" customWidth="1"/>
    <col min="12913" max="12913" width="14.85546875" customWidth="1"/>
    <col min="12914" max="12914" width="14.5703125" customWidth="1"/>
    <col min="12915" max="12915" width="14.85546875" customWidth="1"/>
    <col min="12916" max="12916" width="15.28515625" customWidth="1"/>
    <col min="12917" max="12917" width="14.28515625" customWidth="1"/>
    <col min="12918" max="12918" width="14.85546875" customWidth="1"/>
    <col min="12919" max="12919" width="15.42578125" customWidth="1"/>
    <col min="12920" max="12920" width="5" customWidth="1"/>
    <col min="12923" max="12923" width="26.85546875" customWidth="1"/>
    <col min="13164" max="13164" width="27.140625" customWidth="1"/>
    <col min="13165" max="13165" width="13.5703125" customWidth="1"/>
    <col min="13166" max="13166" width="14" customWidth="1"/>
    <col min="13167" max="13167" width="15.28515625" customWidth="1"/>
    <col min="13168" max="13168" width="14" customWidth="1"/>
    <col min="13169" max="13169" width="14.85546875" customWidth="1"/>
    <col min="13170" max="13170" width="14.5703125" customWidth="1"/>
    <col min="13171" max="13171" width="14.85546875" customWidth="1"/>
    <col min="13172" max="13172" width="15.28515625" customWidth="1"/>
    <col min="13173" max="13173" width="14.28515625" customWidth="1"/>
    <col min="13174" max="13174" width="14.85546875" customWidth="1"/>
    <col min="13175" max="13175" width="15.42578125" customWidth="1"/>
    <col min="13176" max="13176" width="5" customWidth="1"/>
    <col min="13179" max="13179" width="26.85546875" customWidth="1"/>
    <col min="13420" max="13420" width="27.140625" customWidth="1"/>
    <col min="13421" max="13421" width="13.5703125" customWidth="1"/>
    <col min="13422" max="13422" width="14" customWidth="1"/>
    <col min="13423" max="13423" width="15.28515625" customWidth="1"/>
    <col min="13424" max="13424" width="14" customWidth="1"/>
    <col min="13425" max="13425" width="14.85546875" customWidth="1"/>
    <col min="13426" max="13426" width="14.5703125" customWidth="1"/>
    <col min="13427" max="13427" width="14.85546875" customWidth="1"/>
    <col min="13428" max="13428" width="15.28515625" customWidth="1"/>
    <col min="13429" max="13429" width="14.28515625" customWidth="1"/>
    <col min="13430" max="13430" width="14.85546875" customWidth="1"/>
    <col min="13431" max="13431" width="15.42578125" customWidth="1"/>
    <col min="13432" max="13432" width="5" customWidth="1"/>
    <col min="13435" max="13435" width="26.85546875" customWidth="1"/>
    <col min="13676" max="13676" width="27.140625" customWidth="1"/>
    <col min="13677" max="13677" width="13.5703125" customWidth="1"/>
    <col min="13678" max="13678" width="14" customWidth="1"/>
    <col min="13679" max="13679" width="15.28515625" customWidth="1"/>
    <col min="13680" max="13680" width="14" customWidth="1"/>
    <col min="13681" max="13681" width="14.85546875" customWidth="1"/>
    <col min="13682" max="13682" width="14.5703125" customWidth="1"/>
    <col min="13683" max="13683" width="14.85546875" customWidth="1"/>
    <col min="13684" max="13684" width="15.28515625" customWidth="1"/>
    <col min="13685" max="13685" width="14.28515625" customWidth="1"/>
    <col min="13686" max="13686" width="14.85546875" customWidth="1"/>
    <col min="13687" max="13687" width="15.42578125" customWidth="1"/>
    <col min="13688" max="13688" width="5" customWidth="1"/>
    <col min="13691" max="13691" width="26.85546875" customWidth="1"/>
    <col min="13932" max="13932" width="27.140625" customWidth="1"/>
    <col min="13933" max="13933" width="13.5703125" customWidth="1"/>
    <col min="13934" max="13934" width="14" customWidth="1"/>
    <col min="13935" max="13935" width="15.28515625" customWidth="1"/>
    <col min="13936" max="13936" width="14" customWidth="1"/>
    <col min="13937" max="13937" width="14.85546875" customWidth="1"/>
    <col min="13938" max="13938" width="14.5703125" customWidth="1"/>
    <col min="13939" max="13939" width="14.85546875" customWidth="1"/>
    <col min="13940" max="13940" width="15.28515625" customWidth="1"/>
    <col min="13941" max="13941" width="14.28515625" customWidth="1"/>
    <col min="13942" max="13942" width="14.85546875" customWidth="1"/>
    <col min="13943" max="13943" width="15.42578125" customWidth="1"/>
    <col min="13944" max="13944" width="5" customWidth="1"/>
    <col min="13947" max="13947" width="26.85546875" customWidth="1"/>
    <col min="14188" max="14188" width="27.140625" customWidth="1"/>
    <col min="14189" max="14189" width="13.5703125" customWidth="1"/>
    <col min="14190" max="14190" width="14" customWidth="1"/>
    <col min="14191" max="14191" width="15.28515625" customWidth="1"/>
    <col min="14192" max="14192" width="14" customWidth="1"/>
    <col min="14193" max="14193" width="14.85546875" customWidth="1"/>
    <col min="14194" max="14194" width="14.5703125" customWidth="1"/>
    <col min="14195" max="14195" width="14.85546875" customWidth="1"/>
    <col min="14196" max="14196" width="15.28515625" customWidth="1"/>
    <col min="14197" max="14197" width="14.28515625" customWidth="1"/>
    <col min="14198" max="14198" width="14.85546875" customWidth="1"/>
    <col min="14199" max="14199" width="15.42578125" customWidth="1"/>
    <col min="14200" max="14200" width="5" customWidth="1"/>
    <col min="14203" max="14203" width="26.85546875" customWidth="1"/>
    <col min="14444" max="14444" width="27.140625" customWidth="1"/>
    <col min="14445" max="14445" width="13.5703125" customWidth="1"/>
    <col min="14446" max="14446" width="14" customWidth="1"/>
    <col min="14447" max="14447" width="15.28515625" customWidth="1"/>
    <col min="14448" max="14448" width="14" customWidth="1"/>
    <col min="14449" max="14449" width="14.85546875" customWidth="1"/>
    <col min="14450" max="14450" width="14.5703125" customWidth="1"/>
    <col min="14451" max="14451" width="14.85546875" customWidth="1"/>
    <col min="14452" max="14452" width="15.28515625" customWidth="1"/>
    <col min="14453" max="14453" width="14.28515625" customWidth="1"/>
    <col min="14454" max="14454" width="14.85546875" customWidth="1"/>
    <col min="14455" max="14455" width="15.42578125" customWidth="1"/>
    <col min="14456" max="14456" width="5" customWidth="1"/>
    <col min="14459" max="14459" width="26.85546875" customWidth="1"/>
    <col min="14700" max="14700" width="27.140625" customWidth="1"/>
    <col min="14701" max="14701" width="13.5703125" customWidth="1"/>
    <col min="14702" max="14702" width="14" customWidth="1"/>
    <col min="14703" max="14703" width="15.28515625" customWidth="1"/>
    <col min="14704" max="14704" width="14" customWidth="1"/>
    <col min="14705" max="14705" width="14.85546875" customWidth="1"/>
    <col min="14706" max="14706" width="14.5703125" customWidth="1"/>
    <col min="14707" max="14707" width="14.85546875" customWidth="1"/>
    <col min="14708" max="14708" width="15.28515625" customWidth="1"/>
    <col min="14709" max="14709" width="14.28515625" customWidth="1"/>
    <col min="14710" max="14710" width="14.85546875" customWidth="1"/>
    <col min="14711" max="14711" width="15.42578125" customWidth="1"/>
    <col min="14712" max="14712" width="5" customWidth="1"/>
    <col min="14715" max="14715" width="26.85546875" customWidth="1"/>
    <col min="14956" max="14956" width="27.140625" customWidth="1"/>
    <col min="14957" max="14957" width="13.5703125" customWidth="1"/>
    <col min="14958" max="14958" width="14" customWidth="1"/>
    <col min="14959" max="14959" width="15.28515625" customWidth="1"/>
    <col min="14960" max="14960" width="14" customWidth="1"/>
    <col min="14961" max="14961" width="14.85546875" customWidth="1"/>
    <col min="14962" max="14962" width="14.5703125" customWidth="1"/>
    <col min="14963" max="14963" width="14.85546875" customWidth="1"/>
    <col min="14964" max="14964" width="15.28515625" customWidth="1"/>
    <col min="14965" max="14965" width="14.28515625" customWidth="1"/>
    <col min="14966" max="14966" width="14.85546875" customWidth="1"/>
    <col min="14967" max="14967" width="15.42578125" customWidth="1"/>
    <col min="14968" max="14968" width="5" customWidth="1"/>
    <col min="14971" max="14971" width="26.85546875" customWidth="1"/>
    <col min="15212" max="15212" width="27.140625" customWidth="1"/>
    <col min="15213" max="15213" width="13.5703125" customWidth="1"/>
    <col min="15214" max="15214" width="14" customWidth="1"/>
    <col min="15215" max="15215" width="15.28515625" customWidth="1"/>
    <col min="15216" max="15216" width="14" customWidth="1"/>
    <col min="15217" max="15217" width="14.85546875" customWidth="1"/>
    <col min="15218" max="15218" width="14.5703125" customWidth="1"/>
    <col min="15219" max="15219" width="14.85546875" customWidth="1"/>
    <col min="15220" max="15220" width="15.28515625" customWidth="1"/>
    <col min="15221" max="15221" width="14.28515625" customWidth="1"/>
    <col min="15222" max="15222" width="14.85546875" customWidth="1"/>
    <col min="15223" max="15223" width="15.42578125" customWidth="1"/>
    <col min="15224" max="15224" width="5" customWidth="1"/>
    <col min="15227" max="15227" width="26.85546875" customWidth="1"/>
    <col min="15468" max="15468" width="27.140625" customWidth="1"/>
    <col min="15469" max="15469" width="13.5703125" customWidth="1"/>
    <col min="15470" max="15470" width="14" customWidth="1"/>
    <col min="15471" max="15471" width="15.28515625" customWidth="1"/>
    <col min="15472" max="15472" width="14" customWidth="1"/>
    <col min="15473" max="15473" width="14.85546875" customWidth="1"/>
    <col min="15474" max="15474" width="14.5703125" customWidth="1"/>
    <col min="15475" max="15475" width="14.85546875" customWidth="1"/>
    <col min="15476" max="15476" width="15.28515625" customWidth="1"/>
    <col min="15477" max="15477" width="14.28515625" customWidth="1"/>
    <col min="15478" max="15478" width="14.85546875" customWidth="1"/>
    <col min="15479" max="15479" width="15.42578125" customWidth="1"/>
    <col min="15480" max="15480" width="5" customWidth="1"/>
    <col min="15483" max="15483" width="26.85546875" customWidth="1"/>
    <col min="15724" max="15724" width="27.140625" customWidth="1"/>
    <col min="15725" max="15725" width="13.5703125" customWidth="1"/>
    <col min="15726" max="15726" width="14" customWidth="1"/>
    <col min="15727" max="15727" width="15.28515625" customWidth="1"/>
    <col min="15728" max="15728" width="14" customWidth="1"/>
    <col min="15729" max="15729" width="14.85546875" customWidth="1"/>
    <col min="15730" max="15730" width="14.5703125" customWidth="1"/>
    <col min="15731" max="15731" width="14.85546875" customWidth="1"/>
    <col min="15732" max="15732" width="15.28515625" customWidth="1"/>
    <col min="15733" max="15733" width="14.28515625" customWidth="1"/>
    <col min="15734" max="15734" width="14.85546875" customWidth="1"/>
    <col min="15735" max="15735" width="15.42578125" customWidth="1"/>
    <col min="15736" max="15736" width="5" customWidth="1"/>
    <col min="15739" max="15739" width="26.85546875" customWidth="1"/>
    <col min="15980" max="15980" width="27.140625" customWidth="1"/>
    <col min="15981" max="15981" width="13.5703125" customWidth="1"/>
    <col min="15982" max="15982" width="14" customWidth="1"/>
    <col min="15983" max="15983" width="15.28515625" customWidth="1"/>
    <col min="15984" max="15984" width="14" customWidth="1"/>
    <col min="15985" max="15985" width="14.85546875" customWidth="1"/>
    <col min="15986" max="15986" width="14.5703125" customWidth="1"/>
    <col min="15987" max="15987" width="14.85546875" customWidth="1"/>
    <col min="15988" max="15988" width="15.28515625" customWidth="1"/>
    <col min="15989" max="15989" width="14.28515625" customWidth="1"/>
    <col min="15990" max="15990" width="14.85546875" customWidth="1"/>
    <col min="15991" max="15991" width="15.42578125" customWidth="1"/>
    <col min="15992" max="15992" width="5" customWidth="1"/>
    <col min="15995" max="15995" width="26.85546875" customWidth="1"/>
  </cols>
  <sheetData>
    <row r="1" spans="1:16267" ht="18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16267" ht="18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16267" ht="17.25" customHeight="1">
      <c r="A3" s="35" t="s">
        <v>68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16267" s="1" customFormat="1" ht="45.75" customHeight="1">
      <c r="A4" s="36" t="s">
        <v>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V4" s="26"/>
    </row>
    <row r="5" spans="1:16267" s="15" customFormat="1" ht="36" customHeight="1">
      <c r="A5" s="37" t="s">
        <v>1</v>
      </c>
      <c r="B5" s="37"/>
      <c r="C5" s="37"/>
      <c r="D5" s="37"/>
      <c r="E5" s="37"/>
      <c r="F5" s="37"/>
      <c r="G5" s="37"/>
      <c r="H5" s="37"/>
      <c r="I5" s="19" t="s">
        <v>2</v>
      </c>
      <c r="J5" s="19" t="s">
        <v>3</v>
      </c>
      <c r="K5" s="20" t="s">
        <v>4</v>
      </c>
      <c r="L5" s="19" t="s">
        <v>5</v>
      </c>
      <c r="M5" s="20" t="s">
        <v>6</v>
      </c>
      <c r="N5" s="19" t="s">
        <v>7</v>
      </c>
      <c r="O5" s="19" t="s">
        <v>8</v>
      </c>
      <c r="P5" s="19" t="s">
        <v>9</v>
      </c>
      <c r="Q5" s="19" t="s">
        <v>10</v>
      </c>
      <c r="R5" s="19" t="s">
        <v>11</v>
      </c>
      <c r="S5" s="19" t="s">
        <v>12</v>
      </c>
      <c r="T5" s="19" t="s">
        <v>13</v>
      </c>
      <c r="V5" s="27"/>
    </row>
    <row r="6" spans="1:16267" s="2" customFormat="1" ht="37.5" customHeight="1">
      <c r="A6" s="30" t="s">
        <v>44</v>
      </c>
      <c r="B6" s="31"/>
      <c r="C6" s="31"/>
      <c r="D6" s="31"/>
      <c r="E6" s="31"/>
      <c r="F6" s="31"/>
      <c r="G6" s="31"/>
      <c r="H6" s="32"/>
      <c r="I6" s="21">
        <v>6881.4336266639939</v>
      </c>
      <c r="J6" s="21">
        <v>6881.4336266639939</v>
      </c>
      <c r="K6" s="21">
        <v>6881.4336266639939</v>
      </c>
      <c r="L6" s="21">
        <v>6881.4336266639939</v>
      </c>
      <c r="M6" s="21">
        <v>6881.4336266639939</v>
      </c>
      <c r="N6" s="21">
        <v>6881.4336266639939</v>
      </c>
      <c r="O6" s="21">
        <v>6881.4336266639939</v>
      </c>
      <c r="P6" s="21">
        <v>6881.4336266639939</v>
      </c>
      <c r="Q6" s="21">
        <f>P6</f>
        <v>6881.4336266639939</v>
      </c>
      <c r="R6" s="21">
        <v>6881.4336266639939</v>
      </c>
      <c r="S6" s="21">
        <f t="shared" ref="S6:T6" si="0">R6</f>
        <v>6881.4336266639939</v>
      </c>
      <c r="T6" s="21">
        <f t="shared" si="0"/>
        <v>6881.4336266639939</v>
      </c>
      <c r="V6" s="28"/>
    </row>
    <row r="7" spans="1:16267" s="2" customFormat="1" ht="42.75" customHeight="1">
      <c r="A7" s="30" t="s">
        <v>49</v>
      </c>
      <c r="B7" s="31"/>
      <c r="C7" s="31"/>
      <c r="D7" s="31"/>
      <c r="E7" s="31"/>
      <c r="F7" s="31"/>
      <c r="G7" s="31"/>
      <c r="H7" s="32"/>
      <c r="I7" s="21">
        <v>2118.5307232785526</v>
      </c>
      <c r="J7" s="21">
        <v>2100.8929974639154</v>
      </c>
      <c r="K7" s="21">
        <v>1926.2998118110611</v>
      </c>
      <c r="L7" s="21">
        <v>1920.3692232552883</v>
      </c>
      <c r="M7" s="21">
        <v>1920.4767413251184</v>
      </c>
      <c r="N7" s="21">
        <v>1921.3753291923847</v>
      </c>
      <c r="O7" s="21">
        <v>1921.0844999297392</v>
      </c>
      <c r="P7" s="21">
        <v>1920.3038503333544</v>
      </c>
      <c r="Q7" s="21">
        <v>1919.2797079166717</v>
      </c>
      <c r="R7" s="21">
        <v>1918.4105637865352</v>
      </c>
      <c r="S7" s="21">
        <f t="shared" ref="S7:T8" si="1">R7</f>
        <v>1918.4105637865352</v>
      </c>
      <c r="T7" s="21">
        <f t="shared" si="1"/>
        <v>1918.4105637865352</v>
      </c>
      <c r="V7" s="28"/>
    </row>
    <row r="8" spans="1:16267" s="2" customFormat="1" ht="36" customHeight="1">
      <c r="A8" s="30" t="s">
        <v>50</v>
      </c>
      <c r="B8" s="31"/>
      <c r="C8" s="31"/>
      <c r="D8" s="31"/>
      <c r="E8" s="31"/>
      <c r="F8" s="31"/>
      <c r="G8" s="31"/>
      <c r="H8" s="32"/>
      <c r="I8" s="21">
        <v>176.54422693987939</v>
      </c>
      <c r="J8" s="21">
        <v>159.51060436872675</v>
      </c>
      <c r="K8" s="21">
        <v>159.02449805024554</v>
      </c>
      <c r="L8" s="21">
        <v>158.36554376627069</v>
      </c>
      <c r="M8" s="21">
        <v>158.37898352499951</v>
      </c>
      <c r="N8" s="21">
        <v>158.50735322032327</v>
      </c>
      <c r="O8" s="21">
        <v>158.458881676549</v>
      </c>
      <c r="P8" s="21">
        <v>158.30275175727201</v>
      </c>
      <c r="Q8" s="21">
        <v>158.04671615310133</v>
      </c>
      <c r="R8" s="21">
        <v>157.75700144305605</v>
      </c>
      <c r="S8" s="21">
        <f t="shared" si="1"/>
        <v>157.75700144305605</v>
      </c>
      <c r="T8" s="21">
        <f t="shared" si="1"/>
        <v>157.75700144305605</v>
      </c>
      <c r="V8" s="28"/>
      <c r="W8" s="24"/>
    </row>
    <row r="9" spans="1:16267" s="1" customFormat="1" ht="318" customHeight="1">
      <c r="A9" s="17" t="s">
        <v>14</v>
      </c>
      <c r="B9" s="13" t="s">
        <v>15</v>
      </c>
      <c r="C9" s="18" t="s">
        <v>45</v>
      </c>
      <c r="D9" s="14" t="s">
        <v>43</v>
      </c>
      <c r="E9" s="16" t="s">
        <v>51</v>
      </c>
      <c r="F9" s="16" t="s">
        <v>52</v>
      </c>
      <c r="G9" s="16" t="s">
        <v>67</v>
      </c>
      <c r="H9" s="13" t="s">
        <v>54</v>
      </c>
      <c r="I9" s="13" t="s">
        <v>55</v>
      </c>
      <c r="J9" s="13" t="s">
        <v>56</v>
      </c>
      <c r="K9" s="14" t="s">
        <v>57</v>
      </c>
      <c r="L9" s="13" t="s">
        <v>58</v>
      </c>
      <c r="M9" s="13" t="s">
        <v>59</v>
      </c>
      <c r="N9" s="13" t="s">
        <v>60</v>
      </c>
      <c r="O9" s="13" t="s">
        <v>61</v>
      </c>
      <c r="P9" s="13" t="s">
        <v>62</v>
      </c>
      <c r="Q9" s="13" t="s">
        <v>63</v>
      </c>
      <c r="R9" s="13" t="s">
        <v>64</v>
      </c>
      <c r="S9" s="13" t="s">
        <v>65</v>
      </c>
      <c r="T9" s="13" t="s">
        <v>66</v>
      </c>
      <c r="V9" s="26"/>
    </row>
    <row r="10" spans="1:16267" s="1" customFormat="1" ht="18.75">
      <c r="A10" s="9" t="s">
        <v>16</v>
      </c>
      <c r="B10" s="10">
        <v>1.0687182155582537</v>
      </c>
      <c r="C10" s="10">
        <v>1.113</v>
      </c>
      <c r="D10" s="10">
        <v>1</v>
      </c>
      <c r="E10" s="10">
        <v>1</v>
      </c>
      <c r="F10" s="10">
        <v>1</v>
      </c>
      <c r="G10" s="22">
        <v>9319</v>
      </c>
      <c r="H10" s="11">
        <f>SUM(I10:T10)</f>
        <v>2252.3283579844019</v>
      </c>
      <c r="I10" s="12">
        <v>182.52083071838402</v>
      </c>
      <c r="J10" s="12">
        <v>188.67683917320863</v>
      </c>
      <c r="K10" s="12">
        <v>188.10184916526441</v>
      </c>
      <c r="L10" s="12">
        <v>188.37318131119889</v>
      </c>
      <c r="M10" s="12">
        <v>188.38916768075629</v>
      </c>
      <c r="N10" s="12">
        <v>188.54186129905858</v>
      </c>
      <c r="O10" s="12">
        <v>188.48420520363103</v>
      </c>
      <c r="P10" s="12">
        <v>188.29849126047989</v>
      </c>
      <c r="Q10" s="12">
        <v>187.99394116618851</v>
      </c>
      <c r="R10" s="12">
        <v>187.64933033541067</v>
      </c>
      <c r="S10" s="12">
        <f t="shared" ref="S10:T10" si="2">R10</f>
        <v>187.64933033541067</v>
      </c>
      <c r="T10" s="12">
        <f t="shared" si="2"/>
        <v>187.64933033541067</v>
      </c>
      <c r="U10"/>
      <c r="V10" s="25"/>
      <c r="W10"/>
      <c r="X10" s="29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</row>
    <row r="11" spans="1:16267" s="3" customFormat="1" ht="18.75">
      <c r="A11" s="9" t="s">
        <v>17</v>
      </c>
      <c r="B11" s="10">
        <v>1.0722606873528737</v>
      </c>
      <c r="C11" s="10">
        <v>1</v>
      </c>
      <c r="D11" s="10">
        <v>1</v>
      </c>
      <c r="E11" s="10">
        <v>1</v>
      </c>
      <c r="F11" s="10">
        <v>1</v>
      </c>
      <c r="G11" s="22">
        <v>68381</v>
      </c>
      <c r="H11" s="11">
        <f t="shared" ref="H11:H38" si="3">SUM(I11:T11)</f>
        <v>2030.2226362096962</v>
      </c>
      <c r="I11" s="12">
        <v>164.43091828522415</v>
      </c>
      <c r="J11" s="12">
        <v>169.97679553777849</v>
      </c>
      <c r="K11" s="12">
        <v>169.45879364923258</v>
      </c>
      <c r="L11" s="12">
        <v>169.83685966459274</v>
      </c>
      <c r="M11" s="12">
        <v>169.85054270008982</v>
      </c>
      <c r="N11" s="12">
        <v>169.98821034974702</v>
      </c>
      <c r="O11" s="12">
        <v>169.93622796021319</v>
      </c>
      <c r="P11" s="12">
        <v>169.77449270895482</v>
      </c>
      <c r="Q11" s="12">
        <v>169.49990294768446</v>
      </c>
      <c r="R11" s="12">
        <v>169.15663080205957</v>
      </c>
      <c r="S11" s="12">
        <f t="shared" ref="S11:T38" si="4">R11</f>
        <v>169.15663080205957</v>
      </c>
      <c r="T11" s="12">
        <f t="shared" si="4"/>
        <v>169.15663080205957</v>
      </c>
      <c r="V11" s="25"/>
      <c r="W11"/>
      <c r="X11" s="29"/>
    </row>
    <row r="12" spans="1:16267" ht="18.75">
      <c r="A12" s="9" t="s">
        <v>18</v>
      </c>
      <c r="B12" s="10">
        <v>1.1092012148545303</v>
      </c>
      <c r="C12" s="10">
        <v>1.04</v>
      </c>
      <c r="D12" s="10">
        <v>1</v>
      </c>
      <c r="E12" s="10">
        <v>1</v>
      </c>
      <c r="F12" s="10">
        <v>1</v>
      </c>
      <c r="G12" s="22">
        <v>36847</v>
      </c>
      <c r="H12" s="11">
        <f t="shared" si="3"/>
        <v>2183.4486463275889</v>
      </c>
      <c r="I12" s="12">
        <v>176.66330968440127</v>
      </c>
      <c r="J12" s="12">
        <v>182.62175740674621</v>
      </c>
      <c r="K12" s="12">
        <v>182.0652201751378</v>
      </c>
      <c r="L12" s="12">
        <v>182.71543797189582</v>
      </c>
      <c r="M12" s="12">
        <v>182.7301585798285</v>
      </c>
      <c r="N12" s="12">
        <v>182.87826544515417</v>
      </c>
      <c r="O12" s="12">
        <v>182.82234127716578</v>
      </c>
      <c r="P12" s="12">
        <v>182.64834178537399</v>
      </c>
      <c r="Q12" s="12">
        <v>182.35293012625479</v>
      </c>
      <c r="R12" s="12">
        <v>181.98362795854351</v>
      </c>
      <c r="S12" s="12">
        <f t="shared" si="4"/>
        <v>181.98362795854351</v>
      </c>
      <c r="T12" s="12">
        <f t="shared" si="4"/>
        <v>181.98362795854351</v>
      </c>
      <c r="X12" s="29"/>
    </row>
    <row r="13" spans="1:16267" s="1" customFormat="1" ht="18.75">
      <c r="A13" s="9" t="s">
        <v>19</v>
      </c>
      <c r="B13" s="10">
        <v>1.0559058702798747</v>
      </c>
      <c r="C13" s="10">
        <v>1.113</v>
      </c>
      <c r="D13" s="10">
        <v>1</v>
      </c>
      <c r="E13" s="10">
        <v>1</v>
      </c>
      <c r="F13" s="10">
        <v>1</v>
      </c>
      <c r="G13" s="22">
        <v>10711</v>
      </c>
      <c r="H13" s="11">
        <f t="shared" si="3"/>
        <v>2225.5566770739706</v>
      </c>
      <c r="I13" s="12">
        <v>180.40786300354549</v>
      </c>
      <c r="J13" s="12">
        <v>186.49260590985094</v>
      </c>
      <c r="K13" s="12">
        <v>185.92427232198963</v>
      </c>
      <c r="L13" s="12">
        <v>186.1148664392239</v>
      </c>
      <c r="M13" s="12">
        <v>186.13066115593628</v>
      </c>
      <c r="N13" s="12">
        <v>186.28152420437368</v>
      </c>
      <c r="O13" s="12">
        <v>186.22455931996063</v>
      </c>
      <c r="P13" s="12">
        <v>186.0410718113626</v>
      </c>
      <c r="Q13" s="12">
        <v>185.74017282070719</v>
      </c>
      <c r="R13" s="12">
        <v>185.39969336234006</v>
      </c>
      <c r="S13" s="12">
        <f t="shared" si="4"/>
        <v>185.39969336234006</v>
      </c>
      <c r="T13" s="12">
        <f t="shared" si="4"/>
        <v>185.39969336234006</v>
      </c>
      <c r="U13"/>
      <c r="V13" s="25"/>
      <c r="W13"/>
      <c r="X13" s="29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</row>
    <row r="14" spans="1:16267" s="1" customFormat="1" ht="18.75">
      <c r="A14" s="9" t="s">
        <v>20</v>
      </c>
      <c r="B14" s="10">
        <v>1.0774530158266642</v>
      </c>
      <c r="C14" s="10">
        <v>1.04</v>
      </c>
      <c r="D14" s="10">
        <v>1</v>
      </c>
      <c r="E14" s="10">
        <v>1</v>
      </c>
      <c r="F14" s="10">
        <v>1</v>
      </c>
      <c r="G14" s="22">
        <v>22911</v>
      </c>
      <c r="H14" s="11">
        <f t="shared" si="3"/>
        <v>2121.6398007000503</v>
      </c>
      <c r="I14" s="12">
        <v>171.89031280187052</v>
      </c>
      <c r="J14" s="12">
        <v>177.68777830071767</v>
      </c>
      <c r="K14" s="12">
        <v>177.14627730088947</v>
      </c>
      <c r="L14" s="12">
        <v>177.45669004335784</v>
      </c>
      <c r="M14" s="12">
        <v>177.47174998027518</v>
      </c>
      <c r="N14" s="12">
        <v>177.6155947882572</v>
      </c>
      <c r="O14" s="12">
        <v>177.56127994479499</v>
      </c>
      <c r="P14" s="12">
        <v>177.38632838631352</v>
      </c>
      <c r="Q14" s="12">
        <v>177.09942739908618</v>
      </c>
      <c r="R14" s="12">
        <v>176.77478725149584</v>
      </c>
      <c r="S14" s="12">
        <f t="shared" si="4"/>
        <v>176.77478725149584</v>
      </c>
      <c r="T14" s="12">
        <f t="shared" si="4"/>
        <v>176.77478725149584</v>
      </c>
      <c r="U14"/>
      <c r="V14" s="25"/>
      <c r="W14"/>
      <c r="X14" s="29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</row>
    <row r="15" spans="1:16267" s="1" customFormat="1" ht="18.75">
      <c r="A15" s="9" t="s">
        <v>46</v>
      </c>
      <c r="B15" s="10">
        <v>1.0657912245961816</v>
      </c>
      <c r="C15" s="10">
        <v>1.113</v>
      </c>
      <c r="D15" s="10">
        <v>1</v>
      </c>
      <c r="E15" s="10">
        <v>1</v>
      </c>
      <c r="F15" s="10">
        <v>1</v>
      </c>
      <c r="G15" s="22">
        <v>13442</v>
      </c>
      <c r="H15" s="11">
        <f t="shared" si="3"/>
        <v>2246.239687126742</v>
      </c>
      <c r="I15" s="12">
        <v>182.04704421267527</v>
      </c>
      <c r="J15" s="12">
        <v>188.18707293672912</v>
      </c>
      <c r="K15" s="12">
        <v>187.61357548448726</v>
      </c>
      <c r="L15" s="12">
        <v>187.85726739566164</v>
      </c>
      <c r="M15" s="12">
        <v>187.87320998196677</v>
      </c>
      <c r="N15" s="12">
        <v>188.02548540505705</v>
      </c>
      <c r="O15" s="12">
        <v>187.96798721736212</v>
      </c>
      <c r="P15" s="12">
        <v>187.78278190504108</v>
      </c>
      <c r="Q15" s="12">
        <v>187.47906590841973</v>
      </c>
      <c r="R15" s="12">
        <v>187.13539889311394</v>
      </c>
      <c r="S15" s="12">
        <f t="shared" si="4"/>
        <v>187.13539889311394</v>
      </c>
      <c r="T15" s="12">
        <f t="shared" si="4"/>
        <v>187.13539889311394</v>
      </c>
      <c r="U15"/>
      <c r="V15" s="25"/>
      <c r="W15"/>
      <c r="X15" s="29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</row>
    <row r="16" spans="1:16267" ht="18.75">
      <c r="A16" s="9" t="s">
        <v>21</v>
      </c>
      <c r="B16" s="10">
        <v>1.0591476726622115</v>
      </c>
      <c r="C16" s="10">
        <v>1.113</v>
      </c>
      <c r="D16" s="10">
        <v>1</v>
      </c>
      <c r="E16" s="10">
        <v>1</v>
      </c>
      <c r="F16" s="10">
        <v>1</v>
      </c>
      <c r="G16" s="22">
        <v>8677</v>
      </c>
      <c r="H16" s="11">
        <f t="shared" si="3"/>
        <v>2231.9378033034573</v>
      </c>
      <c r="I16" s="12">
        <v>180.81433940428317</v>
      </c>
      <c r="J16" s="12">
        <v>186.91279182609858</v>
      </c>
      <c r="K16" s="12">
        <v>186.3431777275801</v>
      </c>
      <c r="L16" s="12">
        <v>186.68626928335345</v>
      </c>
      <c r="M16" s="12">
        <v>186.70211249240941</v>
      </c>
      <c r="N16" s="12">
        <v>186.85343871488874</v>
      </c>
      <c r="O16" s="12">
        <v>186.79629893903586</v>
      </c>
      <c r="P16" s="12">
        <v>186.61224809400866</v>
      </c>
      <c r="Q16" s="12">
        <v>186.31042529461971</v>
      </c>
      <c r="R16" s="12">
        <v>185.96890050905975</v>
      </c>
      <c r="S16" s="12">
        <f t="shared" si="4"/>
        <v>185.96890050905975</v>
      </c>
      <c r="T16" s="12">
        <f t="shared" si="4"/>
        <v>185.96890050905975</v>
      </c>
      <c r="X16" s="29"/>
    </row>
    <row r="17" spans="1:24" ht="18.75">
      <c r="A17" s="9" t="s">
        <v>22</v>
      </c>
      <c r="B17" s="10">
        <v>1.0584580074347958</v>
      </c>
      <c r="C17" s="10">
        <v>1.113</v>
      </c>
      <c r="D17" s="10">
        <v>1</v>
      </c>
      <c r="E17" s="10">
        <v>1</v>
      </c>
      <c r="F17" s="10">
        <v>1</v>
      </c>
      <c r="G17" s="22">
        <v>10262</v>
      </c>
      <c r="H17" s="11">
        <f t="shared" si="3"/>
        <v>2231.1537794240912</v>
      </c>
      <c r="I17" s="12">
        <v>180.91502176426675</v>
      </c>
      <c r="J17" s="12">
        <v>187.01686997086395</v>
      </c>
      <c r="K17" s="12">
        <v>186.44693869566632</v>
      </c>
      <c r="L17" s="12">
        <v>186.56470830400758</v>
      </c>
      <c r="M17" s="12">
        <v>186.58054119673972</v>
      </c>
      <c r="N17" s="12">
        <v>186.7317688829749</v>
      </c>
      <c r="O17" s="12">
        <v>186.67466631375291</v>
      </c>
      <c r="P17" s="12">
        <v>186.4907353136455</v>
      </c>
      <c r="Q17" s="12">
        <v>186.18910904652014</v>
      </c>
      <c r="R17" s="12">
        <v>185.84780664521782</v>
      </c>
      <c r="S17" s="12">
        <f t="shared" si="4"/>
        <v>185.84780664521782</v>
      </c>
      <c r="T17" s="12">
        <f t="shared" si="4"/>
        <v>185.84780664521782</v>
      </c>
      <c r="X17" s="29"/>
    </row>
    <row r="18" spans="1:24" ht="18.75">
      <c r="A18" s="9" t="s">
        <v>23</v>
      </c>
      <c r="B18" s="10">
        <v>1.0465943462692398</v>
      </c>
      <c r="C18" s="10">
        <v>1.113</v>
      </c>
      <c r="D18" s="10">
        <v>1</v>
      </c>
      <c r="E18" s="10">
        <v>1</v>
      </c>
      <c r="F18" s="10">
        <v>1</v>
      </c>
      <c r="G18" s="22">
        <v>7768</v>
      </c>
      <c r="H18" s="11">
        <f t="shared" si="3"/>
        <v>2206.7990800690031</v>
      </c>
      <c r="I18" s="12">
        <v>179.10036208987128</v>
      </c>
      <c r="J18" s="12">
        <v>185.14100599307886</v>
      </c>
      <c r="K18" s="12">
        <v>184.57679138691287</v>
      </c>
      <c r="L18" s="12">
        <v>184.47360930034122</v>
      </c>
      <c r="M18" s="12">
        <v>184.48926473107363</v>
      </c>
      <c r="N18" s="12">
        <v>184.63879739113327</v>
      </c>
      <c r="O18" s="12">
        <v>184.58233485252956</v>
      </c>
      <c r="P18" s="12">
        <v>184.40046543167026</v>
      </c>
      <c r="Q18" s="12">
        <v>184.10221992391999</v>
      </c>
      <c r="R18" s="12">
        <v>183.7647429894908</v>
      </c>
      <c r="S18" s="12">
        <f t="shared" si="4"/>
        <v>183.7647429894908</v>
      </c>
      <c r="T18" s="12">
        <f t="shared" si="4"/>
        <v>183.7647429894908</v>
      </c>
      <c r="X18" s="29"/>
    </row>
    <row r="19" spans="1:24" ht="18.75">
      <c r="A19" s="9" t="s">
        <v>24</v>
      </c>
      <c r="B19" s="10">
        <v>1.0800621556193344</v>
      </c>
      <c r="C19" s="10">
        <v>1.04</v>
      </c>
      <c r="D19" s="10">
        <v>1</v>
      </c>
      <c r="E19" s="10">
        <v>1</v>
      </c>
      <c r="F19" s="10">
        <v>1</v>
      </c>
      <c r="G19" s="22">
        <v>23301</v>
      </c>
      <c r="H19" s="11">
        <f t="shared" si="3"/>
        <v>2126.9986643473258</v>
      </c>
      <c r="I19" s="12">
        <v>172.31924170430878</v>
      </c>
      <c r="J19" s="12">
        <v>178.1311739899854</v>
      </c>
      <c r="K19" s="12">
        <v>177.58832174804388</v>
      </c>
      <c r="L19" s="12">
        <v>177.91544686212583</v>
      </c>
      <c r="M19" s="12">
        <v>177.92978075513179</v>
      </c>
      <c r="N19" s="12">
        <v>178.0739968072632</v>
      </c>
      <c r="O19" s="12">
        <v>178.01954178447755</v>
      </c>
      <c r="P19" s="12">
        <v>177.85011331319154</v>
      </c>
      <c r="Q19" s="12">
        <v>177.56246220979349</v>
      </c>
      <c r="R19" s="12">
        <v>177.20286172433478</v>
      </c>
      <c r="S19" s="12">
        <f t="shared" si="4"/>
        <v>177.20286172433478</v>
      </c>
      <c r="T19" s="12">
        <f t="shared" si="4"/>
        <v>177.20286172433478</v>
      </c>
      <c r="X19" s="29"/>
    </row>
    <row r="20" spans="1:24" ht="18.75">
      <c r="A20" s="9" t="s">
        <v>25</v>
      </c>
      <c r="B20" s="10">
        <v>1.0872080573426988</v>
      </c>
      <c r="C20" s="10">
        <v>1</v>
      </c>
      <c r="D20" s="10">
        <v>1</v>
      </c>
      <c r="E20" s="10">
        <v>1</v>
      </c>
      <c r="F20" s="10">
        <v>1</v>
      </c>
      <c r="G20" s="22">
        <v>70352</v>
      </c>
      <c r="H20" s="11">
        <f t="shared" si="3"/>
        <v>2064.8655426598684</v>
      </c>
      <c r="I20" s="12">
        <v>173.28232352430538</v>
      </c>
      <c r="J20" s="12">
        <v>172.23724841155791</v>
      </c>
      <c r="K20" s="12">
        <v>171.71235782474068</v>
      </c>
      <c r="L20" s="12">
        <v>172.20439435952201</v>
      </c>
      <c r="M20" s="12">
        <v>172.21826813724863</v>
      </c>
      <c r="N20" s="12">
        <v>172.35785488113297</v>
      </c>
      <c r="O20" s="12">
        <v>172.30514785437379</v>
      </c>
      <c r="P20" s="12">
        <v>172.14115800526486</v>
      </c>
      <c r="Q20" s="12">
        <v>171.86274044837958</v>
      </c>
      <c r="R20" s="12">
        <v>171.51468307111429</v>
      </c>
      <c r="S20" s="12">
        <f t="shared" si="4"/>
        <v>171.51468307111429</v>
      </c>
      <c r="T20" s="12">
        <f t="shared" si="4"/>
        <v>171.51468307111429</v>
      </c>
      <c r="X20" s="29"/>
    </row>
    <row r="21" spans="1:24" ht="18.75">
      <c r="A21" s="9" t="s">
        <v>26</v>
      </c>
      <c r="B21" s="10">
        <v>1.0688945297543619</v>
      </c>
      <c r="C21" s="10">
        <v>1.04</v>
      </c>
      <c r="D21" s="10">
        <v>1</v>
      </c>
      <c r="E21" s="10">
        <v>1</v>
      </c>
      <c r="F21" s="10">
        <v>1</v>
      </c>
      <c r="G21" s="22">
        <v>17669</v>
      </c>
      <c r="H21" s="11">
        <f t="shared" si="3"/>
        <v>2105.3323170648446</v>
      </c>
      <c r="I21" s="12">
        <v>170.7028786184716</v>
      </c>
      <c r="J21" s="12">
        <v>176.46029468929581</v>
      </c>
      <c r="K21" s="12">
        <v>175.92253442847181</v>
      </c>
      <c r="L21" s="12">
        <v>176.0471059706754</v>
      </c>
      <c r="M21" s="12">
        <v>176.0620462826453</v>
      </c>
      <c r="N21" s="12">
        <v>176.20474849436781</v>
      </c>
      <c r="O21" s="12">
        <v>176.15086508765918</v>
      </c>
      <c r="P21" s="12">
        <v>175.97730321434693</v>
      </c>
      <c r="Q21" s="12">
        <v>175.69268115535797</v>
      </c>
      <c r="R21" s="12">
        <v>175.37061970785095</v>
      </c>
      <c r="S21" s="12">
        <f t="shared" si="4"/>
        <v>175.37061970785095</v>
      </c>
      <c r="T21" s="12">
        <f t="shared" si="4"/>
        <v>175.37061970785095</v>
      </c>
      <c r="X21" s="29"/>
    </row>
    <row r="22" spans="1:24" ht="18.75">
      <c r="A22" s="9" t="s">
        <v>27</v>
      </c>
      <c r="B22" s="10">
        <v>1.0891725804466552</v>
      </c>
      <c r="C22" s="10">
        <v>1.04</v>
      </c>
      <c r="D22" s="10">
        <v>1</v>
      </c>
      <c r="E22" s="10">
        <v>1</v>
      </c>
      <c r="F22" s="10">
        <v>1</v>
      </c>
      <c r="G22" s="22">
        <v>55224</v>
      </c>
      <c r="H22" s="11">
        <f t="shared" si="3"/>
        <v>2144.4778832636039</v>
      </c>
      <c r="I22" s="12">
        <v>173.62193282205604</v>
      </c>
      <c r="J22" s="12">
        <v>179.47780188745972</v>
      </c>
      <c r="K22" s="12">
        <v>178.93084581598163</v>
      </c>
      <c r="L22" s="12">
        <v>179.41618021883451</v>
      </c>
      <c r="M22" s="12">
        <v>179.43063501956226</v>
      </c>
      <c r="N22" s="12">
        <v>179.57606754751868</v>
      </c>
      <c r="O22" s="12">
        <v>179.52115319154657</v>
      </c>
      <c r="P22" s="12">
        <v>179.35029557533295</v>
      </c>
      <c r="Q22" s="12">
        <v>179.06021810809983</v>
      </c>
      <c r="R22" s="12">
        <v>178.69758435907048</v>
      </c>
      <c r="S22" s="12">
        <f t="shared" si="4"/>
        <v>178.69758435907048</v>
      </c>
      <c r="T22" s="12">
        <f t="shared" si="4"/>
        <v>178.69758435907048</v>
      </c>
      <c r="X22" s="29"/>
    </row>
    <row r="23" spans="1:24" ht="18.75">
      <c r="A23" s="9" t="s">
        <v>28</v>
      </c>
      <c r="B23" s="10">
        <v>1.015948124333536</v>
      </c>
      <c r="C23" s="10">
        <v>1.04</v>
      </c>
      <c r="D23" s="10">
        <v>1</v>
      </c>
      <c r="E23" s="10">
        <v>1</v>
      </c>
      <c r="F23" s="10">
        <v>1</v>
      </c>
      <c r="G23" s="22">
        <v>43128</v>
      </c>
      <c r="H23" s="11">
        <f t="shared" si="3"/>
        <v>2001.2494006664178</v>
      </c>
      <c r="I23" s="12">
        <v>162.25734557373835</v>
      </c>
      <c r="J23" s="12">
        <v>167.72991321041806</v>
      </c>
      <c r="K23" s="12">
        <v>167.21875866409454</v>
      </c>
      <c r="L23" s="12">
        <v>167.3541319720544</v>
      </c>
      <c r="M23" s="12">
        <v>167.36761498471063</v>
      </c>
      <c r="N23" s="12">
        <v>167.50327016612718</v>
      </c>
      <c r="O23" s="12">
        <v>167.45204767122559</v>
      </c>
      <c r="P23" s="12">
        <v>167.29267671584481</v>
      </c>
      <c r="Q23" s="12">
        <v>167.02210099255032</v>
      </c>
      <c r="R23" s="12">
        <v>166.68384690521796</v>
      </c>
      <c r="S23" s="12">
        <f t="shared" si="4"/>
        <v>166.68384690521796</v>
      </c>
      <c r="T23" s="12">
        <f t="shared" si="4"/>
        <v>166.68384690521796</v>
      </c>
      <c r="X23" s="29"/>
    </row>
    <row r="24" spans="1:24" ht="18.75">
      <c r="A24" s="9" t="s">
        <v>47</v>
      </c>
      <c r="B24" s="10">
        <v>1.058478897213333</v>
      </c>
      <c r="C24" s="10">
        <v>1.04</v>
      </c>
      <c r="D24" s="10">
        <v>1</v>
      </c>
      <c r="E24" s="10">
        <v>1</v>
      </c>
      <c r="F24" s="10">
        <v>1</v>
      </c>
      <c r="G24" s="22">
        <v>17704</v>
      </c>
      <c r="H24" s="11">
        <f t="shared" si="3"/>
        <v>2083.8516062081108</v>
      </c>
      <c r="I24" s="12">
        <v>168.72434852431905</v>
      </c>
      <c r="J24" s="12">
        <v>174.41503331882924</v>
      </c>
      <c r="K24" s="12">
        <v>173.88350596320339</v>
      </c>
      <c r="L24" s="12">
        <v>174.33164956720449</v>
      </c>
      <c r="M24" s="12">
        <v>174.34644429624251</v>
      </c>
      <c r="N24" s="12">
        <v>174.48775597432609</v>
      </c>
      <c r="O24" s="12">
        <v>174.43439762387766</v>
      </c>
      <c r="P24" s="12">
        <v>174.26252699010797</v>
      </c>
      <c r="Q24" s="12">
        <v>173.98067837480028</v>
      </c>
      <c r="R24" s="12">
        <v>173.66175519173328</v>
      </c>
      <c r="S24" s="12">
        <f t="shared" si="4"/>
        <v>173.66175519173328</v>
      </c>
      <c r="T24" s="12">
        <f t="shared" si="4"/>
        <v>173.66175519173328</v>
      </c>
      <c r="X24" s="29"/>
    </row>
    <row r="25" spans="1:24" ht="18.75">
      <c r="A25" s="9" t="s">
        <v>29</v>
      </c>
      <c r="B25" s="10">
        <v>1.0197781747112751</v>
      </c>
      <c r="C25" s="10">
        <v>1.113</v>
      </c>
      <c r="D25" s="10">
        <v>1</v>
      </c>
      <c r="E25" s="10">
        <v>1</v>
      </c>
      <c r="F25" s="10">
        <v>1</v>
      </c>
      <c r="G25" s="22">
        <v>7117</v>
      </c>
      <c r="H25" s="11">
        <f t="shared" si="3"/>
        <v>2150.4205793910278</v>
      </c>
      <c r="I25" s="12">
        <v>174.56517769813948</v>
      </c>
      <c r="J25" s="12">
        <v>180.45286024701943</v>
      </c>
      <c r="K25" s="12">
        <v>179.90293269893425</v>
      </c>
      <c r="L25" s="12">
        <v>179.74696810210733</v>
      </c>
      <c r="M25" s="12">
        <v>179.762222404439</v>
      </c>
      <c r="N25" s="12">
        <v>179.90792369135966</v>
      </c>
      <c r="O25" s="12">
        <v>179.85290785378888</v>
      </c>
      <c r="P25" s="12">
        <v>179.67569834878742</v>
      </c>
      <c r="Q25" s="12">
        <v>179.38509458182313</v>
      </c>
      <c r="R25" s="12">
        <v>179.05626458820987</v>
      </c>
      <c r="S25" s="12">
        <f t="shared" si="4"/>
        <v>179.05626458820987</v>
      </c>
      <c r="T25" s="12">
        <f t="shared" si="4"/>
        <v>179.05626458820987</v>
      </c>
      <c r="X25" s="29"/>
    </row>
    <row r="26" spans="1:24" ht="18.75">
      <c r="A26" s="9" t="s">
        <v>30</v>
      </c>
      <c r="B26" s="10">
        <v>1.0910780702010174</v>
      </c>
      <c r="C26" s="10">
        <v>1.04</v>
      </c>
      <c r="D26" s="10">
        <v>1</v>
      </c>
      <c r="E26" s="10">
        <v>1</v>
      </c>
      <c r="F26" s="10">
        <v>1</v>
      </c>
      <c r="G26" s="22">
        <v>57525</v>
      </c>
      <c r="H26" s="11">
        <f t="shared" si="3"/>
        <v>2148.5141565460835</v>
      </c>
      <c r="I26" s="12">
        <v>174.01853917785959</v>
      </c>
      <c r="J26" s="12">
        <v>179.88778486482451</v>
      </c>
      <c r="K26" s="12">
        <v>179.33957937600169</v>
      </c>
      <c r="L26" s="12">
        <v>179.73006591455558</v>
      </c>
      <c r="M26" s="12">
        <v>179.74454600372266</v>
      </c>
      <c r="N26" s="12">
        <v>179.89023296352667</v>
      </c>
      <c r="O26" s="12">
        <v>179.83522253577991</v>
      </c>
      <c r="P26" s="12">
        <v>179.66406600693935</v>
      </c>
      <c r="Q26" s="12">
        <v>179.37348105388472</v>
      </c>
      <c r="R26" s="12">
        <v>179.01021288299629</v>
      </c>
      <c r="S26" s="12">
        <f t="shared" si="4"/>
        <v>179.01021288299629</v>
      </c>
      <c r="T26" s="12">
        <f t="shared" si="4"/>
        <v>179.01021288299629</v>
      </c>
      <c r="X26" s="29"/>
    </row>
    <row r="27" spans="1:24" ht="37.5">
      <c r="A27" s="9" t="s">
        <v>31</v>
      </c>
      <c r="B27" s="10">
        <v>0.86633387820303287</v>
      </c>
      <c r="C27" s="10">
        <v>1</v>
      </c>
      <c r="D27" s="10">
        <v>1.05</v>
      </c>
      <c r="E27" s="10">
        <v>1</v>
      </c>
      <c r="F27" s="10">
        <v>1</v>
      </c>
      <c r="G27" s="22">
        <v>32336</v>
      </c>
      <c r="H27" s="11">
        <f t="shared" si="3"/>
        <v>1705.3632307304556</v>
      </c>
      <c r="I27" s="12">
        <v>159.4084215812465</v>
      </c>
      <c r="J27" s="12">
        <v>140.94839703815956</v>
      </c>
      <c r="K27" s="12">
        <v>140.52164535256816</v>
      </c>
      <c r="L27" s="12">
        <v>139.0643086518873</v>
      </c>
      <c r="M27" s="12">
        <v>139.06826204382963</v>
      </c>
      <c r="N27" s="12">
        <v>139.16065656616411</v>
      </c>
      <c r="O27" s="12">
        <v>139.06826921964392</v>
      </c>
      <c r="P27" s="12">
        <v>138.93124491770794</v>
      </c>
      <c r="Q27" s="12">
        <v>138.68078550663918</v>
      </c>
      <c r="R27" s="12">
        <v>143.50374661753642</v>
      </c>
      <c r="S27" s="12">
        <f t="shared" si="4"/>
        <v>143.50374661753642</v>
      </c>
      <c r="T27" s="12">
        <f t="shared" si="4"/>
        <v>143.50374661753642</v>
      </c>
      <c r="X27" s="29"/>
    </row>
    <row r="28" spans="1:24" ht="18.75">
      <c r="A28" s="9" t="s">
        <v>32</v>
      </c>
      <c r="B28" s="10">
        <v>0.86529400554468683</v>
      </c>
      <c r="C28" s="10">
        <v>1</v>
      </c>
      <c r="D28" s="10">
        <v>1.05</v>
      </c>
      <c r="E28" s="10">
        <v>1</v>
      </c>
      <c r="F28" s="10">
        <v>1</v>
      </c>
      <c r="G28" s="22">
        <v>48868</v>
      </c>
      <c r="H28" s="11">
        <f t="shared" si="3"/>
        <v>1743.5995944288347</v>
      </c>
      <c r="I28" s="12">
        <v>159.20775279563344</v>
      </c>
      <c r="J28" s="12">
        <v>145.82813325314049</v>
      </c>
      <c r="K28" s="12">
        <v>145.383724072527</v>
      </c>
      <c r="L28" s="12">
        <v>143.88439349106773</v>
      </c>
      <c r="M28" s="12">
        <v>143.89660430086494</v>
      </c>
      <c r="N28" s="12">
        <v>144.01323570511505</v>
      </c>
      <c r="O28" s="12">
        <v>143.96919646203429</v>
      </c>
      <c r="P28" s="12">
        <v>143.82734326463572</v>
      </c>
      <c r="Q28" s="12">
        <v>143.59471988746628</v>
      </c>
      <c r="R28" s="12">
        <v>143.33149706544998</v>
      </c>
      <c r="S28" s="12">
        <f t="shared" si="4"/>
        <v>143.33149706544998</v>
      </c>
      <c r="T28" s="12">
        <f t="shared" si="4"/>
        <v>143.33149706544998</v>
      </c>
      <c r="X28" s="29"/>
    </row>
    <row r="29" spans="1:24" ht="18.75">
      <c r="A29" s="9" t="s">
        <v>33</v>
      </c>
      <c r="B29" s="10">
        <v>0.85325988136478281</v>
      </c>
      <c r="C29" s="10">
        <v>1</v>
      </c>
      <c r="D29" s="10">
        <v>1.05</v>
      </c>
      <c r="E29" s="10">
        <v>1</v>
      </c>
      <c r="F29" s="10">
        <v>1</v>
      </c>
      <c r="G29" s="22">
        <v>31563</v>
      </c>
      <c r="H29" s="11">
        <f t="shared" si="3"/>
        <v>1679.7465122316421</v>
      </c>
      <c r="I29" s="12">
        <v>157.04586664258713</v>
      </c>
      <c r="J29" s="12">
        <v>138.85943380638383</v>
      </c>
      <c r="K29" s="12">
        <v>138.43900690772884</v>
      </c>
      <c r="L29" s="12">
        <v>136.96566472559945</v>
      </c>
      <c r="M29" s="12">
        <v>136.96955845620906</v>
      </c>
      <c r="N29" s="12">
        <v>137.06055863656607</v>
      </c>
      <c r="O29" s="12">
        <v>136.96956552373186</v>
      </c>
      <c r="P29" s="12">
        <v>136.83460907962223</v>
      </c>
      <c r="Q29" s="12">
        <v>136.58792939555113</v>
      </c>
      <c r="R29" s="12">
        <v>141.33810635255418</v>
      </c>
      <c r="S29" s="12">
        <f t="shared" si="4"/>
        <v>141.33810635255418</v>
      </c>
      <c r="T29" s="12">
        <f t="shared" si="4"/>
        <v>141.33810635255418</v>
      </c>
      <c r="X29" s="29"/>
    </row>
    <row r="30" spans="1:24" ht="18.75">
      <c r="A30" s="9" t="s">
        <v>34</v>
      </c>
      <c r="B30" s="10">
        <v>0.88083561806794797</v>
      </c>
      <c r="C30" s="10">
        <v>1</v>
      </c>
      <c r="D30" s="10">
        <v>1.05</v>
      </c>
      <c r="E30" s="10">
        <v>1</v>
      </c>
      <c r="F30" s="10">
        <v>1</v>
      </c>
      <c r="G30" s="22">
        <v>43449</v>
      </c>
      <c r="H30" s="11">
        <f t="shared" si="3"/>
        <v>1774.8173872771772</v>
      </c>
      <c r="I30" s="12">
        <v>162.03225502150636</v>
      </c>
      <c r="J30" s="12">
        <v>148.41526786019134</v>
      </c>
      <c r="K30" s="12">
        <v>147.96297442332903</v>
      </c>
      <c r="L30" s="12">
        <v>146.46871220523118</v>
      </c>
      <c r="M30" s="12">
        <v>146.4811423343271</v>
      </c>
      <c r="N30" s="12">
        <v>146.59986856424487</v>
      </c>
      <c r="O30" s="12">
        <v>146.5550383289148</v>
      </c>
      <c r="P30" s="12">
        <v>146.4106372952721</v>
      </c>
      <c r="Q30" s="12">
        <v>146.17383575164288</v>
      </c>
      <c r="R30" s="12">
        <v>145.90588516417245</v>
      </c>
      <c r="S30" s="12">
        <f t="shared" si="4"/>
        <v>145.90588516417245</v>
      </c>
      <c r="T30" s="12">
        <f t="shared" si="4"/>
        <v>145.90588516417245</v>
      </c>
      <c r="X30" s="29"/>
    </row>
    <row r="31" spans="1:24" ht="18.75">
      <c r="A31" s="9" t="s">
        <v>35</v>
      </c>
      <c r="B31" s="10">
        <v>0.88175140651791939</v>
      </c>
      <c r="C31" s="10">
        <v>1</v>
      </c>
      <c r="D31" s="10">
        <v>1.05</v>
      </c>
      <c r="E31" s="10">
        <v>1</v>
      </c>
      <c r="F31" s="10">
        <v>1</v>
      </c>
      <c r="G31" s="22">
        <v>30813</v>
      </c>
      <c r="H31" s="11">
        <f t="shared" si="3"/>
        <v>1735.5758210391662</v>
      </c>
      <c r="I31" s="12">
        <v>162.19592863887451</v>
      </c>
      <c r="J31" s="12">
        <v>143.41310152245165</v>
      </c>
      <c r="K31" s="12">
        <v>142.9788874122051</v>
      </c>
      <c r="L31" s="12">
        <v>141.53913731803365</v>
      </c>
      <c r="M31" s="12">
        <v>141.54316106568263</v>
      </c>
      <c r="N31" s="12">
        <v>141.63719986766503</v>
      </c>
      <c r="O31" s="12">
        <v>141.5431683691998</v>
      </c>
      <c r="P31" s="12">
        <v>141.40370554314731</v>
      </c>
      <c r="Q31" s="12">
        <v>141.14878888394475</v>
      </c>
      <c r="R31" s="12">
        <v>146.05758080598733</v>
      </c>
      <c r="S31" s="12">
        <f t="shared" si="4"/>
        <v>146.05758080598733</v>
      </c>
      <c r="T31" s="12">
        <f t="shared" si="4"/>
        <v>146.05758080598733</v>
      </c>
      <c r="X31" s="29"/>
    </row>
    <row r="32" spans="1:24" ht="18.75">
      <c r="A32" s="9" t="s">
        <v>36</v>
      </c>
      <c r="B32" s="10">
        <v>0.85938402663340707</v>
      </c>
      <c r="C32" s="10">
        <v>1</v>
      </c>
      <c r="D32" s="10">
        <v>1.0128509000000001</v>
      </c>
      <c r="E32" s="10">
        <v>1</v>
      </c>
      <c r="F32" s="10">
        <v>1</v>
      </c>
      <c r="G32" s="22">
        <v>27305</v>
      </c>
      <c r="H32" s="11">
        <f t="shared" si="3"/>
        <v>1676.570359283274</v>
      </c>
      <c r="I32" s="12">
        <v>158.12858728172736</v>
      </c>
      <c r="J32" s="12">
        <v>139.81677180028132</v>
      </c>
      <c r="K32" s="12">
        <v>139.39344635427736</v>
      </c>
      <c r="L32" s="12">
        <v>137.94871531301439</v>
      </c>
      <c r="M32" s="12">
        <v>137.95263699029348</v>
      </c>
      <c r="N32" s="12">
        <v>138.04429031084396</v>
      </c>
      <c r="O32" s="12">
        <v>137.95264410854239</v>
      </c>
      <c r="P32" s="12">
        <v>137.81671903472602</v>
      </c>
      <c r="Q32" s="12">
        <v>137.5682688440917</v>
      </c>
      <c r="R32" s="12">
        <v>137.31609308182539</v>
      </c>
      <c r="S32" s="12">
        <f t="shared" si="4"/>
        <v>137.31609308182539</v>
      </c>
      <c r="T32" s="12">
        <f t="shared" si="4"/>
        <v>137.31609308182539</v>
      </c>
      <c r="X32" s="29"/>
    </row>
    <row r="33" spans="1:24" ht="18.75">
      <c r="A33" s="9" t="s">
        <v>37</v>
      </c>
      <c r="B33" s="10">
        <v>0.87736845284356646</v>
      </c>
      <c r="C33" s="10">
        <v>1</v>
      </c>
      <c r="D33" s="10">
        <v>1.0128509000000001</v>
      </c>
      <c r="E33" s="10">
        <v>1</v>
      </c>
      <c r="F33" s="10">
        <v>1</v>
      </c>
      <c r="G33" s="22">
        <v>25413</v>
      </c>
      <c r="H33" s="11">
        <f t="shared" si="3"/>
        <v>1696.6429447877065</v>
      </c>
      <c r="I33" s="12">
        <v>161.38443405235188</v>
      </c>
      <c r="J33" s="12">
        <v>140.78275138235131</v>
      </c>
      <c r="K33" s="12">
        <v>140.3537179318734</v>
      </c>
      <c r="L33" s="12">
        <v>138.94493211794304</v>
      </c>
      <c r="M33" s="12">
        <v>138.95672373826554</v>
      </c>
      <c r="N33" s="12">
        <v>139.06935125924372</v>
      </c>
      <c r="O33" s="12">
        <v>139.02682385587556</v>
      </c>
      <c r="P33" s="12">
        <v>138.88984039015671</v>
      </c>
      <c r="Q33" s="12">
        <v>138.66520282825283</v>
      </c>
      <c r="R33" s="12">
        <v>140.18972241046419</v>
      </c>
      <c r="S33" s="12">
        <f t="shared" si="4"/>
        <v>140.18972241046419</v>
      </c>
      <c r="T33" s="12">
        <f t="shared" si="4"/>
        <v>140.18972241046419</v>
      </c>
      <c r="X33" s="29"/>
    </row>
    <row r="34" spans="1:24" ht="18.75">
      <c r="A34" s="9" t="s">
        <v>38</v>
      </c>
      <c r="B34" s="10">
        <v>1.0754126687637768</v>
      </c>
      <c r="C34" s="10">
        <v>1.04</v>
      </c>
      <c r="D34" s="10">
        <v>1.0128509000000001</v>
      </c>
      <c r="E34" s="10">
        <v>1</v>
      </c>
      <c r="F34" s="10">
        <v>1</v>
      </c>
      <c r="G34" s="22">
        <v>26478</v>
      </c>
      <c r="H34" s="11">
        <f t="shared" si="3"/>
        <v>2129.2627432527479</v>
      </c>
      <c r="I34" s="12">
        <v>176.6090479919599</v>
      </c>
      <c r="J34" s="12">
        <v>177.24821902139087</v>
      </c>
      <c r="K34" s="12">
        <v>176.70805757227075</v>
      </c>
      <c r="L34" s="12">
        <v>177.12064454438834</v>
      </c>
      <c r="M34" s="12">
        <v>177.13567596266253</v>
      </c>
      <c r="N34" s="12">
        <v>177.27924837516449</v>
      </c>
      <c r="O34" s="12">
        <v>177.22503638642513</v>
      </c>
      <c r="P34" s="12">
        <v>177.0504161295348</v>
      </c>
      <c r="Q34" s="12">
        <v>176.76405843986012</v>
      </c>
      <c r="R34" s="12">
        <v>178.70744627636367</v>
      </c>
      <c r="S34" s="12">
        <f t="shared" si="4"/>
        <v>178.70744627636367</v>
      </c>
      <c r="T34" s="12">
        <f t="shared" si="4"/>
        <v>178.70744627636367</v>
      </c>
      <c r="X34" s="29"/>
    </row>
    <row r="35" spans="1:24" ht="37.5">
      <c r="A35" s="9" t="s">
        <v>39</v>
      </c>
      <c r="B35" s="10">
        <v>1.0457511533624002</v>
      </c>
      <c r="C35" s="10">
        <v>1</v>
      </c>
      <c r="D35" s="10">
        <v>0.8246211</v>
      </c>
      <c r="E35" s="10">
        <v>1</v>
      </c>
      <c r="F35" s="10">
        <v>1</v>
      </c>
      <c r="G35" s="22">
        <v>23179</v>
      </c>
      <c r="H35" s="11">
        <f t="shared" si="3"/>
        <v>1766.2128211290405</v>
      </c>
      <c r="I35" s="12">
        <v>165.46140907095813</v>
      </c>
      <c r="J35" s="12">
        <v>149.45421181557504</v>
      </c>
      <c r="K35" s="12">
        <v>148.9987522116528</v>
      </c>
      <c r="L35" s="12">
        <v>149.04985504179712</v>
      </c>
      <c r="M35" s="12">
        <v>149.06250422066955</v>
      </c>
      <c r="N35" s="12">
        <v>149.18332270191698</v>
      </c>
      <c r="O35" s="12">
        <v>149.13770244639051</v>
      </c>
      <c r="P35" s="12">
        <v>148.99075670754783</v>
      </c>
      <c r="Q35" s="12">
        <v>148.74978213202104</v>
      </c>
      <c r="R35" s="12">
        <v>136.0415082601705</v>
      </c>
      <c r="S35" s="12">
        <f t="shared" si="4"/>
        <v>136.0415082601705</v>
      </c>
      <c r="T35" s="12">
        <f t="shared" si="4"/>
        <v>136.0415082601705</v>
      </c>
      <c r="X35" s="29"/>
    </row>
    <row r="36" spans="1:24" ht="37.5">
      <c r="A36" s="9" t="s">
        <v>40</v>
      </c>
      <c r="B36" s="10">
        <v>2.2306137965549313</v>
      </c>
      <c r="C36" s="10">
        <v>1</v>
      </c>
      <c r="D36" s="10">
        <v>1</v>
      </c>
      <c r="E36" s="10">
        <v>1</v>
      </c>
      <c r="F36" s="10">
        <v>1</v>
      </c>
      <c r="G36" s="22">
        <v>67238</v>
      </c>
      <c r="H36" s="11">
        <f t="shared" si="3"/>
        <v>4197.9721669756955</v>
      </c>
      <c r="I36" s="12">
        <v>333.86684187082147</v>
      </c>
      <c r="J36" s="12">
        <v>345.12740371054656</v>
      </c>
      <c r="K36" s="12">
        <v>344.07563281237549</v>
      </c>
      <c r="L36" s="12">
        <v>353.25236682396718</v>
      </c>
      <c r="M36" s="12">
        <v>353.28234573521007</v>
      </c>
      <c r="N36" s="12">
        <v>353.5686889486588</v>
      </c>
      <c r="O36" s="12">
        <v>353.46056765437561</v>
      </c>
      <c r="P36" s="12">
        <v>353.11230210238085</v>
      </c>
      <c r="Q36" s="12">
        <v>352.54118555130896</v>
      </c>
      <c r="R36" s="12">
        <v>351.89494392201703</v>
      </c>
      <c r="S36" s="12">
        <f t="shared" si="4"/>
        <v>351.89494392201703</v>
      </c>
      <c r="T36" s="12">
        <f t="shared" si="4"/>
        <v>351.89494392201703</v>
      </c>
      <c r="X36" s="29"/>
    </row>
    <row r="37" spans="1:24" ht="37.5">
      <c r="A37" s="9" t="s">
        <v>41</v>
      </c>
      <c r="B37" s="10">
        <v>0.88459657410636083</v>
      </c>
      <c r="C37" s="10">
        <v>1</v>
      </c>
      <c r="D37" s="10">
        <v>0.8246211</v>
      </c>
      <c r="E37" s="10">
        <v>1</v>
      </c>
      <c r="F37" s="10">
        <v>1</v>
      </c>
      <c r="G37" s="22">
        <v>21898</v>
      </c>
      <c r="H37" s="11">
        <f t="shared" si="3"/>
        <v>1439.2605484408314</v>
      </c>
      <c r="I37" s="12">
        <v>113.44060089302015</v>
      </c>
      <c r="J37" s="12">
        <v>112.27661984770535</v>
      </c>
      <c r="K37" s="12">
        <v>111.93445843127991</v>
      </c>
      <c r="L37" s="12">
        <v>126.0806557249206</v>
      </c>
      <c r="M37" s="12">
        <v>126.0913556129961</v>
      </c>
      <c r="N37" s="12">
        <v>126.19355546642832</v>
      </c>
      <c r="O37" s="12">
        <v>126.1549654810204</v>
      </c>
      <c r="P37" s="12">
        <v>126.03066468848307</v>
      </c>
      <c r="Q37" s="12">
        <v>125.82682529201449</v>
      </c>
      <c r="R37" s="12">
        <v>115.07694900098772</v>
      </c>
      <c r="S37" s="12">
        <f t="shared" si="4"/>
        <v>115.07694900098772</v>
      </c>
      <c r="T37" s="12">
        <f t="shared" si="4"/>
        <v>115.07694900098772</v>
      </c>
      <c r="X37" s="29"/>
    </row>
    <row r="38" spans="1:24" ht="33.75" customHeight="1">
      <c r="A38" s="9" t="s">
        <v>42</v>
      </c>
      <c r="B38" s="10">
        <v>0.77610038271046589</v>
      </c>
      <c r="C38" s="10">
        <v>1</v>
      </c>
      <c r="D38" s="10">
        <v>0.8246211</v>
      </c>
      <c r="E38" s="10">
        <v>1</v>
      </c>
      <c r="F38" s="10">
        <v>1</v>
      </c>
      <c r="G38" s="22">
        <v>6103</v>
      </c>
      <c r="H38" s="11">
        <f t="shared" si="3"/>
        <v>1438.7942783989283</v>
      </c>
      <c r="I38" s="12">
        <v>158.67772009278693</v>
      </c>
      <c r="J38" s="12">
        <v>157.04957411112071</v>
      </c>
      <c r="K38" s="12">
        <v>156.57096774766086</v>
      </c>
      <c r="L38" s="12">
        <v>110.61680321263835</v>
      </c>
      <c r="M38" s="12">
        <v>110.62619075434202</v>
      </c>
      <c r="N38" s="12">
        <v>110.71585574704429</v>
      </c>
      <c r="O38" s="12">
        <v>110.68199884173789</v>
      </c>
      <c r="P38" s="12">
        <v>110.57294360064465</v>
      </c>
      <c r="Q38" s="12">
        <v>110.39410520329888</v>
      </c>
      <c r="R38" s="12">
        <v>100.96270636255127</v>
      </c>
      <c r="S38" s="12">
        <f t="shared" si="4"/>
        <v>100.96270636255127</v>
      </c>
      <c r="T38" s="12">
        <f t="shared" si="4"/>
        <v>100.96270636255127</v>
      </c>
      <c r="X38" s="29"/>
    </row>
    <row r="39" spans="1:24">
      <c r="G39" s="8"/>
      <c r="T39" s="7"/>
    </row>
    <row r="40" spans="1:24">
      <c r="M40" s="5"/>
      <c r="T40" s="7"/>
    </row>
    <row r="41" spans="1:24">
      <c r="T41" s="7"/>
    </row>
    <row r="42" spans="1:24">
      <c r="M42" s="6"/>
      <c r="T42" s="7"/>
    </row>
    <row r="43" spans="1:24">
      <c r="T43" s="7"/>
    </row>
    <row r="44" spans="1:24">
      <c r="T44" s="7"/>
    </row>
    <row r="45" spans="1:24">
      <c r="T45" s="7"/>
    </row>
    <row r="46" spans="1:24">
      <c r="T46" s="7"/>
    </row>
    <row r="47" spans="1:24">
      <c r="T47" s="7"/>
    </row>
    <row r="48" spans="1:24">
      <c r="T48" s="7"/>
    </row>
    <row r="49" spans="20:20">
      <c r="T49" s="7"/>
    </row>
    <row r="50" spans="20:20">
      <c r="T50" s="7"/>
    </row>
    <row r="51" spans="20:20">
      <c r="T51" s="7"/>
    </row>
    <row r="52" spans="20:20">
      <c r="T52" s="7"/>
    </row>
    <row r="53" spans="20:20">
      <c r="T53" s="7"/>
    </row>
    <row r="54" spans="20:20">
      <c r="T54" s="7"/>
    </row>
    <row r="55" spans="20:20">
      <c r="T55" s="7"/>
    </row>
    <row r="56" spans="20:20">
      <c r="T56" s="7"/>
    </row>
    <row r="57" spans="20:20">
      <c r="T57" s="7"/>
    </row>
    <row r="58" spans="20:20">
      <c r="T58" s="7"/>
    </row>
    <row r="59" spans="20:20">
      <c r="T59" s="7"/>
    </row>
    <row r="60" spans="20:20">
      <c r="T60" s="7"/>
    </row>
    <row r="61" spans="20:20">
      <c r="T61" s="7"/>
    </row>
    <row r="62" spans="20:20">
      <c r="T62" s="7"/>
    </row>
    <row r="63" spans="20:20">
      <c r="T63" s="7"/>
    </row>
    <row r="64" spans="20:20">
      <c r="T64" s="7"/>
    </row>
    <row r="65" spans="9:20">
      <c r="T65" s="7"/>
    </row>
    <row r="66" spans="9:20">
      <c r="T66" s="7"/>
    </row>
    <row r="67" spans="9:20">
      <c r="T67" s="7"/>
    </row>
    <row r="68" spans="9:20">
      <c r="T68" s="7"/>
    </row>
    <row r="69" spans="9:20"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9:20"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9:20"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9:20"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9:20"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9:20"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9:20"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9:20"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9:20"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9:20"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9:20"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9:20"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9:20"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9:20"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9:20"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9:20"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9:20"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9:20"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9:20"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9:20"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9:20"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9:20"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9:20"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9:20"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9:20"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9:20"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9:20"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9:20"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9:20"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9:20"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9:20"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9:20"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9:20"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9:20"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</row>
    <row r="103" spans="9:20"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9:20"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</row>
    <row r="105" spans="9:20"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</row>
    <row r="106" spans="9:20"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</row>
    <row r="107" spans="9:20"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</row>
    <row r="108" spans="9:20"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</row>
    <row r="109" spans="9:20"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</row>
    <row r="110" spans="9:20"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</row>
    <row r="111" spans="9:20"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</row>
    <row r="112" spans="9:20"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</row>
    <row r="113" spans="9:20"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</row>
    <row r="114" spans="9:20"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</row>
    <row r="115" spans="9:20"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9:20"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9:20"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9:20"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</row>
    <row r="119" spans="9:20"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</row>
    <row r="120" spans="9:20"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9:20"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9:20"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</row>
    <row r="123" spans="9:20"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9:20"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9:20"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</row>
    <row r="126" spans="9:20"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9:20"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9:20"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9:20"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9:20"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9:20"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9:20"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9:20"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9:20"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9:20"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9:20"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9:20"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9:20"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9:20"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9:20"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9:20"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9:20"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9:20"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</row>
    <row r="144" spans="9:20"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9:20"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</row>
    <row r="146" spans="9:20"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9:20"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9:20"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9:20"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</row>
    <row r="150" spans="9:20"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9:20"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9:20"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9:20"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9:20"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9:20"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9:20"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</row>
    <row r="157" spans="9:20"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9:20"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9:20"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9:20"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9:20"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9:20"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9:20"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pans="9:20"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9:20"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9:20"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9:20"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9:20"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9:20"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9:20"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9:20"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9:20"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9:20"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9:20"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9:20"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9:20"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9:20"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9:20"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9:20"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9:20"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9:20"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</row>
    <row r="182" spans="9:20"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</row>
    <row r="183" spans="9:20"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</row>
    <row r="184" spans="9:20"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</row>
    <row r="185" spans="9:20"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</row>
    <row r="186" spans="9:20"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</row>
    <row r="187" spans="9:20"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</row>
    <row r="188" spans="9:20"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  <row r="189" spans="9:20"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9:20"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</row>
    <row r="191" spans="9:20"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</row>
    <row r="192" spans="9:20"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</row>
    <row r="193" spans="9:20"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</row>
    <row r="194" spans="9:20"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</row>
    <row r="195" spans="9:20"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</row>
    <row r="196" spans="9:20"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</row>
    <row r="197" spans="9:20"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</row>
    <row r="198" spans="9:20"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</row>
    <row r="199" spans="9:20"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</row>
    <row r="200" spans="9:20"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</row>
    <row r="201" spans="9:20"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</row>
    <row r="202" spans="9:20"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</row>
    <row r="203" spans="9:20"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</row>
    <row r="204" spans="9:20"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</row>
    <row r="205" spans="9:20"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</row>
    <row r="206" spans="9:20"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</row>
    <row r="207" spans="9:20"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</row>
    <row r="208" spans="9:20"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</row>
    <row r="209" spans="9:20"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9:20"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</row>
    <row r="211" spans="9:20"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9:20"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9:20"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9:20"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9:20"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</row>
    <row r="216" spans="9:20"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</row>
    <row r="217" spans="9:20"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</row>
    <row r="218" spans="9:20"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</row>
    <row r="219" spans="9:20"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</row>
    <row r="220" spans="9:20"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9:20"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</row>
    <row r="222" spans="9:20"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</row>
    <row r="223" spans="9:20"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</row>
    <row r="224" spans="9:20"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</row>
    <row r="225" spans="9:20"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</row>
    <row r="226" spans="9:20"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</row>
    <row r="227" spans="9:20"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</row>
    <row r="228" spans="9:20"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</row>
    <row r="229" spans="9:20"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</row>
    <row r="230" spans="9:20"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</row>
    <row r="231" spans="9:20"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</row>
    <row r="232" spans="9:20"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</row>
    <row r="233" spans="9:20"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</row>
    <row r="234" spans="9:20"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9:20"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9:20"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</row>
    <row r="237" spans="9:20"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</row>
    <row r="238" spans="9:20"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</row>
    <row r="239" spans="9:20"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</row>
    <row r="240" spans="9:20"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9:20"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9:20"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9:20"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9:20"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</row>
    <row r="245" spans="9:20"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9:20"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9:20"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9:20"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9:20"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9:20"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9:20"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9:20"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9:20"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9:20"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9:20"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</row>
    <row r="256" spans="9:20"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</row>
    <row r="257" spans="9:20"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</row>
    <row r="258" spans="9:20"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</row>
    <row r="259" spans="9:20"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</row>
    <row r="260" spans="9:20"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</row>
  </sheetData>
  <mergeCells count="8">
    <mergeCell ref="A7:H7"/>
    <mergeCell ref="A8:H8"/>
    <mergeCell ref="A1:T1"/>
    <mergeCell ref="A2:T2"/>
    <mergeCell ref="A3:T3"/>
    <mergeCell ref="A4:T4"/>
    <mergeCell ref="A5:H5"/>
    <mergeCell ref="A6:H6"/>
  </mergeCells>
  <pageMargins left="0.35433070866141736" right="0.35433070866141736" top="0.19685039370078741" bottom="0.19685039370078741" header="0.51181102362204722" footer="0.51181102362204722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2,6</vt:lpstr>
      <vt:lpstr>'приложение 2,6'!Заголовки_для_печати</vt:lpstr>
      <vt:lpstr>'приложение 2,6'!Область_печати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Родик </cp:lastModifiedBy>
  <cp:lastPrinted>2023-12-14T09:52:17Z</cp:lastPrinted>
  <dcterms:created xsi:type="dcterms:W3CDTF">2023-01-24T14:34:49Z</dcterms:created>
  <dcterms:modified xsi:type="dcterms:W3CDTF">2024-10-31T05:39:17Z</dcterms:modified>
</cp:coreProperties>
</file>